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sobsd-0004\bkp-29-01-20242\Obras 2025\PROJETOS 2025\IBI013_202504-000 - Áreas para recape\"/>
    </mc:Choice>
  </mc:AlternateContent>
  <xr:revisionPtr revIDLastSave="0" documentId="13_ncr:1_{D8A0C877-DD22-4AEF-A16F-75FFECE27369}" xr6:coauthVersionLast="36" xr6:coauthVersionMax="36" xr10:uidLastSave="{00000000-0000-0000-0000-000000000000}"/>
  <bookViews>
    <workbookView xWindow="0" yWindow="0" windowWidth="24000" windowHeight="9405" tabRatio="500" activeTab="1" xr2:uid="{00000000-000D-0000-FFFF-FFFF00000000}"/>
  </bookViews>
  <sheets>
    <sheet name="Crono" sheetId="2" r:id="rId1"/>
    <sheet name="Crono (2)" sheetId="3" r:id="rId2"/>
  </sheets>
  <definedNames>
    <definedName name="_xlnm.Print_Area" localSheetId="0">Crono!$B$2:$E$167</definedName>
    <definedName name="_xlnm.Print_Area" localSheetId="1">'Crono (2)'!$B$2:$G$32</definedName>
  </definedNames>
  <calcPr calcId="191029"/>
</workbook>
</file>

<file path=xl/calcChain.xml><?xml version="1.0" encoding="utf-8"?>
<calcChain xmlns="http://schemas.openxmlformats.org/spreadsheetml/2006/main">
  <c r="E14" i="3" l="1"/>
  <c r="E15" i="3" s="1"/>
  <c r="F14" i="3"/>
  <c r="F15" i="3" s="1"/>
  <c r="D14" i="3"/>
  <c r="D15" i="3" s="1"/>
  <c r="C14" i="3"/>
  <c r="C15" i="3" s="1"/>
  <c r="C24" i="3"/>
  <c r="C25" i="3" s="1"/>
  <c r="G25" i="3" l="1"/>
  <c r="D18" i="2" l="1"/>
  <c r="C18" i="2"/>
  <c r="D15" i="2"/>
  <c r="D24" i="2"/>
  <c r="D33" i="2"/>
  <c r="D36" i="2"/>
  <c r="D39" i="2"/>
  <c r="D48" i="2"/>
  <c r="D54" i="2"/>
  <c r="D57" i="2"/>
  <c r="D63" i="2"/>
  <c r="D66" i="2"/>
  <c r="D69" i="2"/>
  <c r="D72" i="2"/>
  <c r="D75" i="2"/>
  <c r="D78" i="2"/>
  <c r="D81" i="2"/>
  <c r="D84" i="2"/>
  <c r="D87" i="2"/>
  <c r="D90" i="2"/>
  <c r="D93" i="2"/>
  <c r="D96" i="2"/>
  <c r="D99" i="2"/>
  <c r="D102" i="2"/>
  <c r="D105" i="2"/>
  <c r="D108" i="2"/>
  <c r="D111" i="2"/>
  <c r="D114" i="2"/>
  <c r="D117" i="2"/>
  <c r="D120" i="2"/>
  <c r="D123" i="2"/>
  <c r="D126" i="2"/>
  <c r="D129" i="2"/>
  <c r="D132" i="2"/>
  <c r="D135" i="2"/>
  <c r="D138" i="2"/>
  <c r="D141" i="2"/>
  <c r="D144" i="2"/>
  <c r="D147" i="2"/>
  <c r="D150" i="2"/>
  <c r="D153" i="2"/>
  <c r="D156" i="2"/>
  <c r="C21" i="2"/>
  <c r="C27" i="2"/>
  <c r="C30" i="2"/>
  <c r="C36" i="2"/>
  <c r="C42" i="2"/>
  <c r="C45" i="2"/>
  <c r="C51" i="2"/>
  <c r="C60" i="2"/>
  <c r="D158" i="2" l="1"/>
  <c r="C158" i="2"/>
  <c r="G15" i="3" l="1"/>
</calcChain>
</file>

<file path=xl/sharedStrings.xml><?xml version="1.0" encoding="utf-8"?>
<sst xmlns="http://schemas.openxmlformats.org/spreadsheetml/2006/main" count="85" uniqueCount="72">
  <si>
    <t>PREFEITURA MUNICIPAL DA ESTÂNCIA TURÍSTICA DE IBITINGA</t>
  </si>
  <si>
    <t>Marcio Renato Negrini</t>
  </si>
  <si>
    <t>Secretário de Obras Públicas</t>
  </si>
  <si>
    <t>Engº Civil - CREA/SP nº 5060738844</t>
  </si>
  <si>
    <t>CRONOGRAMA FÍSICO-FINANCEIRO</t>
  </si>
  <si>
    <t>TOTAL</t>
  </si>
  <si>
    <t>SERVIÇOS</t>
  </si>
  <si>
    <t>MÊS</t>
  </si>
  <si>
    <t>MÊS 1</t>
  </si>
  <si>
    <t>MÊS 2</t>
  </si>
  <si>
    <t>TOTAL:</t>
  </si>
  <si>
    <t>Objeto: Iluminação do Canteiro Central da Av. Romão Fernando</t>
  </si>
  <si>
    <t>Local: Avenida Romão Fernando - Ibitinga/SP</t>
  </si>
  <si>
    <t>Base: CDHU boletim 188 com desoneração e SINAPI 11/22 com desoneração</t>
  </si>
  <si>
    <t>Data: 04/01/2023</t>
  </si>
  <si>
    <t>Placa de identificação para obra</t>
  </si>
  <si>
    <t>Demolição manual de revestimento em massa de parede ou teto</t>
  </si>
  <si>
    <t>Chapisco</t>
  </si>
  <si>
    <t>Emboço desempenado com espuma de poliéster</t>
  </si>
  <si>
    <t>Retirada de divisória em placa de madeira ou fibrocimento tarugada</t>
  </si>
  <si>
    <t xml:space="preserve">Remoção de aparelho de iluminação ou projetor fixo em teto, piso ou parede </t>
  </si>
  <si>
    <t xml:space="preserve">Forro em painéis de gesso acartonado, espessura de 12,5mm, fixo </t>
  </si>
  <si>
    <t xml:space="preserve">Divisória em placas de gesso acartonado, resistência ao fogo 60 minutos, espessura 120/90mm - 1RF / 1RF LM 14.30.160 </t>
  </si>
  <si>
    <t>Massa corrida à base de resina acrílica</t>
  </si>
  <si>
    <t>Porta lisa para acabamento em verniz, com batente de madeira - 80 x 210 cm</t>
  </si>
  <si>
    <t xml:space="preserve">Ferragem completa com maçaneta tipo alavanca, para porta externa com 1 folha </t>
  </si>
  <si>
    <t>Tinta acrílica antimofo em massa, inclusive preparo</t>
  </si>
  <si>
    <t>Verniz em superfície de madeira</t>
  </si>
  <si>
    <t xml:space="preserve">Luminária quadrada de embutir tipo calha aberta com aletas planas, para 2 lâmpadas fluorescentes compactas de 18 W/26 W 41.14.210 </t>
  </si>
  <si>
    <t>Lâmpada fluorescente compacta "2U", base G-24D-3 de 26 W</t>
  </si>
  <si>
    <t xml:space="preserve">Reator eletrônico de alto fator de potência com partida instantânea, para 2 lâmpadas fluorescentes tubulares, base bipino bilateral, 28 W - 127 V / 220 V 41.09.740 </t>
  </si>
  <si>
    <t xml:space="preserve">Conjunto 2 tomadas 2P+T de 10 A, completo </t>
  </si>
  <si>
    <t>Conjunto 1 interruptor simples e 1 tomada 2P+T de 10 A, completo</t>
  </si>
  <si>
    <t xml:space="preserve">Caixa em PVC de 4´ x 2´ </t>
  </si>
  <si>
    <t xml:space="preserve">Interruptor com 3 teclas simples e placa </t>
  </si>
  <si>
    <t xml:space="preserve">Interruptor com 1 tecla paralelo e placa </t>
  </si>
  <si>
    <t xml:space="preserve">Tomada para telefone 4P, padrão TELEBRÁS, com placa </t>
  </si>
  <si>
    <t xml:space="preserve">Eletroduto de PVC corrugado flexível leve, diâmetro externo de 25 mm </t>
  </si>
  <si>
    <t xml:space="preserve">Cabo de cobre flexível de 1,5 mm², isolamento 0,6/1kV - isolação HEPR 90°C </t>
  </si>
  <si>
    <t xml:space="preserve">Cabo de cobre flexível de 2,5 mm², isolamento 0,6/1kV - isolação HEPR 90°C </t>
  </si>
  <si>
    <t>Retirada de telhamento em barro</t>
  </si>
  <si>
    <t xml:space="preserve">Retirada de cumeeira ou espigão em barro </t>
  </si>
  <si>
    <t>Remoção de calha ou rufo</t>
  </si>
  <si>
    <t>Demolição manual de forro em estuque, inclusive sistema de fixação/tarugamento</t>
  </si>
  <si>
    <t>Fechamento em placa cimentícia com espessura de 12 mm</t>
  </si>
  <si>
    <t xml:space="preserve">Fornecimento de peças diversas para estrutura em madeira </t>
  </si>
  <si>
    <t xml:space="preserve">Calha, rufo, afins em chapa galvanizada nº 24 - corte 1,00 m </t>
  </si>
  <si>
    <t>Calha, rufo, afins em chapa galvanizada nº 24 - corte 0,33 m</t>
  </si>
  <si>
    <t xml:space="preserve">Telhamento em chapa de aço com pintura poliéster, tipo sanduíche, espessura de 0,50 mm, com poliestireno expandido 16.13.130 </t>
  </si>
  <si>
    <t>Cumeeira em chapa de aço pré-pintada com epóxi e poliéster, perfil trapezoidal, com espessura de 0,50 mm 16.12.200</t>
  </si>
  <si>
    <t>Tubo de PVC rígido soldável marrom, DN= 20 mm, (1/2´), inclusive conexões</t>
  </si>
  <si>
    <t xml:space="preserve">Demolição manual de revestimento em massa de parede ou teto </t>
  </si>
  <si>
    <t>Moldura de gesso simples, largura até 6,0cm</t>
  </si>
  <si>
    <t xml:space="preserve">Revestimento texturizado acrílico com microagregados minerais </t>
  </si>
  <si>
    <t>Cimalha em concreto com pingadeira</t>
  </si>
  <si>
    <t>Esmalte à base água em superfície metálica, inclusive preparo</t>
  </si>
  <si>
    <t xml:space="preserve">Esmalte à base de água em madeira, inclusive preparo </t>
  </si>
  <si>
    <t>Limpeza complementar e especial de piso com produtos químicos</t>
  </si>
  <si>
    <t xml:space="preserve">Resina acrílica plastificante </t>
  </si>
  <si>
    <t>Impermeabilização em argamassa polimérica com reforço em tela poliéster para pressão hidrostática positiva</t>
  </si>
  <si>
    <t>Data de elaboração: 25/11/2025</t>
  </si>
  <si>
    <t>DIA 10</t>
  </si>
  <si>
    <t>LOTE 02</t>
  </si>
  <si>
    <t>LOTE 01</t>
  </si>
  <si>
    <t xml:space="preserve">                                                  DIAS</t>
  </si>
  <si>
    <t>DIA 20</t>
  </si>
  <si>
    <t>DIA 30</t>
  </si>
  <si>
    <t>DIA 40</t>
  </si>
  <si>
    <t>João Guilherme Hirabahasi</t>
  </si>
  <si>
    <t>Diretor de Obras Públicas</t>
  </si>
  <si>
    <r>
      <t xml:space="preserve">Objeto: </t>
    </r>
    <r>
      <rPr>
        <sz val="12"/>
        <color rgb="FF000000"/>
        <rFont val="Arial"/>
        <family val="2"/>
      </rPr>
      <t>Recape asfáltico em diversas ruas e avenidas do Município de Ibitinga</t>
    </r>
  </si>
  <si>
    <r>
      <t xml:space="preserve">Local: </t>
    </r>
    <r>
      <rPr>
        <sz val="12"/>
        <color rgb="FF000000"/>
        <rFont val="Arial"/>
        <family val="2"/>
      </rPr>
      <t>Diversas Ruas do Município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</si>
</sst>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;&quot; (&quot;#,##0.00\);&quot; -&quot;#\ ;@\ "/>
    <numFmt numFmtId="165" formatCode="&quot; R$&quot;#,##0.00\ ;&quot; R$(&quot;#,##0.00\);&quot; R$-&quot;#\ ;@\ "/>
    <numFmt numFmtId="166" formatCode="_(* #,##0.00_);_(* \(#,##0.00\);_(* \-??_);_(@_)"/>
  </numFmts>
  <fonts count="32">
    <font>
      <sz val="11"/>
      <color rgb="FF000000"/>
      <name val="Arial"/>
      <charset val="1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name val="Arial"/>
      <family val="2"/>
      <charset val="1"/>
    </font>
    <font>
      <sz val="10"/>
      <color rgb="FF333333"/>
      <name val="Arial"/>
      <family val="2"/>
    </font>
    <font>
      <b/>
      <i/>
      <u/>
      <sz val="10"/>
      <color rgb="FF000000"/>
      <name val="Arial"/>
      <family val="2"/>
    </font>
    <font>
      <sz val="12"/>
      <color rgb="FF000000"/>
      <name val="Arial1"/>
      <charset val="1"/>
    </font>
    <font>
      <b/>
      <sz val="16"/>
      <color rgb="FF000000"/>
      <name val="Arial1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1"/>
      <charset val="1"/>
    </font>
    <font>
      <b/>
      <sz val="12"/>
      <color rgb="FF000000"/>
      <name val="Arial"/>
      <family val="2"/>
      <charset val="1"/>
    </font>
    <font>
      <i/>
      <sz val="12"/>
      <color rgb="FF000000"/>
      <name val="Arial1"/>
      <charset val="1"/>
    </font>
    <font>
      <sz val="11"/>
      <color rgb="FF000000"/>
      <name val="Arial"/>
      <family val="2"/>
    </font>
    <font>
      <sz val="12"/>
      <color rgb="FF000000"/>
      <name val="Arial1"/>
    </font>
    <font>
      <sz val="11"/>
      <color rgb="FF000000"/>
      <name val="Calibri"/>
      <family val="2"/>
      <charset val="1"/>
    </font>
    <font>
      <b/>
      <sz val="12"/>
      <color rgb="FF000000"/>
      <name val="Arial1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  <charset val="1"/>
    </font>
    <font>
      <b/>
      <sz val="14"/>
      <color rgb="FF000000"/>
      <name val="Arial1"/>
      <charset val="1"/>
    </font>
    <font>
      <i/>
      <sz val="14"/>
      <color rgb="FF000000"/>
      <name val="Arial1"/>
      <charset val="1"/>
    </font>
    <font>
      <b/>
      <sz val="11"/>
      <color rgb="FF000000"/>
      <name val="Arial1"/>
      <charset val="1"/>
    </font>
    <font>
      <b/>
      <sz val="11"/>
      <color rgb="FF000000"/>
      <name val="Arial"/>
      <family val="2"/>
      <charset val="1"/>
    </font>
    <font>
      <b/>
      <sz val="12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D9D9D9"/>
      </patternFill>
    </fill>
    <fill>
      <patternFill patternType="solid">
        <fgColor rgb="FFD9D9D9"/>
        <bgColor rgb="FFDDDDDD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9">
    <xf numFmtId="0" fontId="0" fillId="0" borderId="0"/>
    <xf numFmtId="164" fontId="17" fillId="0" borderId="0"/>
    <xf numFmtId="165" fontId="17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/>
    <xf numFmtId="0" fontId="13" fillId="8" borderId="1"/>
    <xf numFmtId="0" fontId="14" fillId="0" borderId="0"/>
    <xf numFmtId="0" fontId="21" fillId="0" borderId="0"/>
    <xf numFmtId="0" fontId="21" fillId="0" borderId="0"/>
    <xf numFmtId="0" fontId="3" fillId="0" borderId="0"/>
    <xf numFmtId="9" fontId="17" fillId="0" borderId="0"/>
    <xf numFmtId="0" fontId="23" fillId="0" borderId="0"/>
    <xf numFmtId="0" fontId="23" fillId="0" borderId="0"/>
    <xf numFmtId="166" fontId="23" fillId="0" borderId="0" applyBorder="0" applyProtection="0"/>
    <xf numFmtId="166" fontId="23" fillId="0" borderId="0" applyBorder="0" applyProtection="0"/>
    <xf numFmtId="43" fontId="23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71">
    <xf numFmtId="0" fontId="0" fillId="0" borderId="0" xfId="0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right" vertical="center"/>
    </xf>
    <xf numFmtId="0" fontId="18" fillId="10" borderId="3" xfId="0" applyFont="1" applyFill="1" applyBorder="1" applyAlignment="1">
      <alignment horizontal="center" vertical="center"/>
    </xf>
    <xf numFmtId="0" fontId="18" fillId="10" borderId="4" xfId="0" applyFont="1" applyFill="1" applyBorder="1" applyAlignment="1">
      <alignment horizontal="center" vertical="center"/>
    </xf>
    <xf numFmtId="0" fontId="18" fillId="10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right" vertical="center"/>
    </xf>
    <xf numFmtId="0" fontId="18" fillId="10" borderId="5" xfId="0" applyFont="1" applyFill="1" applyBorder="1" applyAlignment="1">
      <alignment horizontal="right" vertical="center"/>
    </xf>
    <xf numFmtId="0" fontId="15" fillId="0" borderId="3" xfId="0" applyFont="1" applyBorder="1" applyAlignment="1">
      <alignment horizontal="center" vertical="center"/>
    </xf>
    <xf numFmtId="10" fontId="15" fillId="10" borderId="4" xfId="22" applyNumberFormat="1" applyFont="1" applyFill="1" applyBorder="1" applyAlignment="1" applyProtection="1">
      <alignment horizontal="center" vertical="center"/>
    </xf>
    <xf numFmtId="165" fontId="15" fillId="9" borderId="4" xfId="2" applyFont="1" applyFill="1" applyBorder="1" applyAlignment="1" applyProtection="1">
      <alignment horizontal="center" vertical="center"/>
    </xf>
    <xf numFmtId="165" fontId="15" fillId="0" borderId="5" xfId="2" applyFont="1" applyBorder="1" applyAlignment="1" applyProtection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2" fontId="15" fillId="0" borderId="0" xfId="0" applyNumberFormat="1" applyFont="1" applyFill="1" applyBorder="1" applyAlignment="1">
      <alignment horizontal="left" vertical="center" wrapText="1"/>
    </xf>
    <xf numFmtId="4" fontId="25" fillId="0" borderId="0" xfId="0" applyNumberFormat="1" applyFont="1" applyFill="1" applyBorder="1"/>
    <xf numFmtId="0" fontId="16" fillId="0" borderId="0" xfId="1" applyNumberFormat="1" applyFont="1" applyBorder="1" applyAlignment="1" applyProtection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16" fillId="0" borderId="0" xfId="1" applyNumberFormat="1" applyFont="1" applyBorder="1" applyAlignment="1" applyProtection="1">
      <alignment vertical="center" wrapText="1"/>
    </xf>
    <xf numFmtId="0" fontId="18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 wrapText="1"/>
    </xf>
    <xf numFmtId="0" fontId="29" fillId="0" borderId="0" xfId="1" applyNumberFormat="1" applyFont="1" applyBorder="1" applyAlignment="1" applyProtection="1">
      <alignment vertical="center" wrapText="1"/>
    </xf>
    <xf numFmtId="0" fontId="30" fillId="0" borderId="0" xfId="1" applyNumberFormat="1" applyFont="1" applyBorder="1" applyAlignment="1" applyProtection="1">
      <alignment horizontal="left" vertical="center" wrapText="1"/>
    </xf>
    <xf numFmtId="165" fontId="15" fillId="0" borderId="0" xfId="0" applyNumberFormat="1" applyFont="1" applyFill="1" applyBorder="1" applyAlignment="1">
      <alignment horizontal="left" vertical="center" wrapText="1"/>
    </xf>
    <xf numFmtId="0" fontId="15" fillId="11" borderId="11" xfId="0" applyFont="1" applyFill="1" applyBorder="1" applyAlignment="1">
      <alignment horizontal="left" vertical="center" wrapText="1"/>
    </xf>
    <xf numFmtId="9" fontId="15" fillId="11" borderId="3" xfId="28" applyFont="1" applyFill="1" applyBorder="1" applyAlignment="1">
      <alignment horizontal="center" vertical="center" wrapText="1"/>
    </xf>
    <xf numFmtId="0" fontId="24" fillId="11" borderId="8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30" fillId="0" borderId="0" xfId="1" applyNumberFormat="1" applyFont="1" applyBorder="1" applyAlignment="1" applyProtection="1">
      <alignment horizontal="left"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30" fillId="0" borderId="0" xfId="1" applyNumberFormat="1" applyFont="1" applyBorder="1" applyAlignment="1" applyProtection="1">
      <alignment horizontal="left" vertical="center" wrapText="1"/>
    </xf>
    <xf numFmtId="0" fontId="15" fillId="11" borderId="3" xfId="0" applyFont="1" applyFill="1" applyBorder="1" applyAlignment="1">
      <alignment horizontal="left" vertical="center" wrapText="1"/>
    </xf>
    <xf numFmtId="0" fontId="15" fillId="11" borderId="5" xfId="0" applyFont="1" applyFill="1" applyBorder="1" applyAlignment="1">
      <alignment horizontal="left" vertical="center" wrapText="1"/>
    </xf>
    <xf numFmtId="0" fontId="24" fillId="11" borderId="9" xfId="0" applyFont="1" applyFill="1" applyBorder="1" applyAlignment="1">
      <alignment horizontal="center" vertical="center" wrapText="1"/>
    </xf>
    <xf numFmtId="0" fontId="24" fillId="11" borderId="7" xfId="0" applyFont="1" applyFill="1" applyBorder="1" applyAlignment="1">
      <alignment horizontal="center" vertical="center" wrapText="1"/>
    </xf>
    <xf numFmtId="0" fontId="24" fillId="11" borderId="10" xfId="0" applyFont="1" applyFill="1" applyBorder="1" applyAlignment="1">
      <alignment horizontal="center" vertical="center" wrapText="1"/>
    </xf>
    <xf numFmtId="165" fontId="19" fillId="11" borderId="3" xfId="2" applyFont="1" applyFill="1" applyBorder="1" applyAlignment="1">
      <alignment horizontal="center" vertical="center"/>
    </xf>
    <xf numFmtId="165" fontId="19" fillId="11" borderId="5" xfId="2" applyFont="1" applyFill="1" applyBorder="1" applyAlignment="1">
      <alignment horizontal="center" vertical="center"/>
    </xf>
    <xf numFmtId="165" fontId="31" fillId="11" borderId="3" xfId="2" applyFont="1" applyFill="1" applyBorder="1" applyAlignment="1">
      <alignment horizontal="center" vertical="center"/>
    </xf>
    <xf numFmtId="165" fontId="31" fillId="11" borderId="5" xfId="2" applyFont="1" applyFill="1" applyBorder="1" applyAlignment="1">
      <alignment horizontal="center" vertical="center"/>
    </xf>
    <xf numFmtId="0" fontId="22" fillId="10" borderId="2" xfId="0" applyFont="1" applyFill="1" applyBorder="1" applyAlignment="1">
      <alignment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18" fillId="0" borderId="0" xfId="1" applyNumberFormat="1" applyFont="1" applyBorder="1" applyAlignment="1" applyProtection="1">
      <alignment horizontal="left" vertical="center" wrapText="1"/>
    </xf>
    <xf numFmtId="0" fontId="19" fillId="0" borderId="0" xfId="1" applyNumberFormat="1" applyFont="1" applyBorder="1" applyAlignment="1" applyProtection="1">
      <alignment horizontal="left" vertical="center" wrapText="1"/>
    </xf>
    <xf numFmtId="0" fontId="19" fillId="0" borderId="0" xfId="1" applyNumberFormat="1" applyFont="1" applyBorder="1" applyAlignment="1" applyProtection="1">
      <alignment horizontal="left" vertical="center"/>
    </xf>
    <xf numFmtId="0" fontId="22" fillId="10" borderId="6" xfId="0" applyFont="1" applyFill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10" borderId="2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27" fillId="0" borderId="0" xfId="1" applyNumberFormat="1" applyFont="1" applyBorder="1" applyAlignment="1" applyProtection="1">
      <alignment horizontal="center" vertical="center" wrapText="1"/>
    </xf>
    <xf numFmtId="0" fontId="29" fillId="0" borderId="0" xfId="1" applyNumberFormat="1" applyFont="1" applyBorder="1" applyAlignment="1" applyProtection="1">
      <alignment horizontal="left" vertical="center" wrapText="1"/>
    </xf>
    <xf numFmtId="0" fontId="30" fillId="0" borderId="0" xfId="1" applyNumberFormat="1" applyFont="1" applyBorder="1" applyAlignment="1" applyProtection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15" fillId="11" borderId="3" xfId="0" applyFont="1" applyFill="1" applyBorder="1" applyAlignment="1">
      <alignment horizontal="left" vertical="center" wrapText="1"/>
    </xf>
    <xf numFmtId="0" fontId="15" fillId="11" borderId="5" xfId="0" applyFont="1" applyFill="1" applyBorder="1" applyAlignment="1">
      <alignment horizontal="left" vertical="center" wrapText="1"/>
    </xf>
    <xf numFmtId="0" fontId="24" fillId="11" borderId="4" xfId="0" applyFont="1" applyFill="1" applyBorder="1" applyAlignment="1">
      <alignment horizontal="center" vertical="center" wrapText="1"/>
    </xf>
    <xf numFmtId="0" fontId="24" fillId="11" borderId="3" xfId="0" applyFont="1" applyFill="1" applyBorder="1" applyAlignment="1">
      <alignment horizontal="center" vertical="center" wrapText="1"/>
    </xf>
    <xf numFmtId="0" fontId="24" fillId="11" borderId="5" xfId="0" applyFont="1" applyFill="1" applyBorder="1" applyAlignment="1">
      <alignment horizontal="center" vertical="center" wrapText="1"/>
    </xf>
    <xf numFmtId="165" fontId="26" fillId="0" borderId="5" xfId="2" applyFont="1" applyBorder="1" applyAlignment="1">
      <alignment horizontal="center" vertical="center"/>
    </xf>
  </cellXfs>
  <cellStyles count="29">
    <cellStyle name="Accent 1 5" xfId="3" xr:uid="{00000000-0005-0000-0000-000006000000}"/>
    <cellStyle name="Accent 2 6" xfId="4" xr:uid="{00000000-0005-0000-0000-000007000000}"/>
    <cellStyle name="Accent 3 7" xfId="5" xr:uid="{00000000-0005-0000-0000-000008000000}"/>
    <cellStyle name="Accent 4" xfId="6" xr:uid="{00000000-0005-0000-0000-000009000000}"/>
    <cellStyle name="Bad 8" xfId="7" xr:uid="{00000000-0005-0000-0000-00000A000000}"/>
    <cellStyle name="Error 9" xfId="8" xr:uid="{00000000-0005-0000-0000-00000B000000}"/>
    <cellStyle name="Excel Built-in Explanatory Text" xfId="26" xr:uid="{00000000-0005-0000-0000-000008000000}"/>
    <cellStyle name="Excel Built-in Percent 10" xfId="22" xr:uid="{00000000-0005-0000-0000-000019000000}"/>
    <cellStyle name="Footnote 11" xfId="9" xr:uid="{00000000-0005-0000-0000-00000C000000}"/>
    <cellStyle name="Good 12" xfId="10" xr:uid="{00000000-0005-0000-0000-00000D000000}"/>
    <cellStyle name="Heading (user) 13" xfId="11" xr:uid="{00000000-0005-0000-0000-00000E000000}"/>
    <cellStyle name="Heading 1 14" xfId="12" xr:uid="{00000000-0005-0000-0000-00000F000000}"/>
    <cellStyle name="Heading 2 15" xfId="13" xr:uid="{00000000-0005-0000-0000-000010000000}"/>
    <cellStyle name="Hyperlink 16" xfId="14" xr:uid="{00000000-0005-0000-0000-000011000000}"/>
    <cellStyle name="Moeda" xfId="2" builtinId="4"/>
    <cellStyle name="Neutral 17" xfId="15" xr:uid="{00000000-0005-0000-0000-000012000000}"/>
    <cellStyle name="Normal" xfId="0" builtinId="0"/>
    <cellStyle name="Normal 2" xfId="16" xr:uid="{00000000-0005-0000-0000-000013000000}"/>
    <cellStyle name="Normal 2 2" xfId="24" xr:uid="{00000000-0005-0000-0000-000006000000}"/>
    <cellStyle name="Normal 3" xfId="23" xr:uid="{00000000-0005-0000-0000-000044000000}"/>
    <cellStyle name="Note 18" xfId="17" xr:uid="{00000000-0005-0000-0000-000014000000}"/>
    <cellStyle name="Porcentagem" xfId="28" builtinId="5"/>
    <cellStyle name="Result (user) 19" xfId="18" xr:uid="{00000000-0005-0000-0000-000015000000}"/>
    <cellStyle name="Status 20" xfId="19" xr:uid="{00000000-0005-0000-0000-000016000000}"/>
    <cellStyle name="Text 21" xfId="20" xr:uid="{00000000-0005-0000-0000-000017000000}"/>
    <cellStyle name="Vírgula" xfId="1" builtinId="3"/>
    <cellStyle name="Vírgula 2" xfId="25" xr:uid="{00000000-0005-0000-0000-000007000000}"/>
    <cellStyle name="Vírgula 3" xfId="27" xr:uid="{00000000-0005-0000-0000-000046000000}"/>
    <cellStyle name="Warning 22" xfId="21" xr:uid="{00000000-0005-0000-0000-000018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5760</xdr:rowOff>
    </xdr:from>
    <xdr:to>
      <xdr:col>2</xdr:col>
      <xdr:colOff>18000</xdr:colOff>
      <xdr:row>11</xdr:row>
      <xdr:rowOff>109800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57720" y="2292840"/>
          <a:ext cx="2206080" cy="48492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8</xdr:row>
      <xdr:rowOff>31160</xdr:rowOff>
    </xdr:from>
    <xdr:to>
      <xdr:col>2</xdr:col>
      <xdr:colOff>0</xdr:colOff>
      <xdr:row>11</xdr:row>
      <xdr:rowOff>165100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796CA8BB-6228-4B14-8972-1AAC6C5A1FFF}"/>
            </a:ext>
          </a:extLst>
        </xdr:cNvPr>
        <xdr:cNvSpPr/>
      </xdr:nvSpPr>
      <xdr:spPr>
        <a:xfrm>
          <a:off x="660400" y="4336460"/>
          <a:ext cx="2374900" cy="6927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12700</xdr:colOff>
      <xdr:row>8</xdr:row>
      <xdr:rowOff>31160</xdr:rowOff>
    </xdr:from>
    <xdr:to>
      <xdr:col>2</xdr:col>
      <xdr:colOff>0</xdr:colOff>
      <xdr:row>11</xdr:row>
      <xdr:rowOff>165100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C47B28AE-1B70-4670-8348-74D5EFE95E18}"/>
            </a:ext>
          </a:extLst>
        </xdr:cNvPr>
        <xdr:cNvSpPr/>
      </xdr:nvSpPr>
      <xdr:spPr>
        <a:xfrm>
          <a:off x="660400" y="2126660"/>
          <a:ext cx="2374900" cy="6927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12700</xdr:colOff>
      <xdr:row>8</xdr:row>
      <xdr:rowOff>31160</xdr:rowOff>
    </xdr:from>
    <xdr:to>
      <xdr:col>2</xdr:col>
      <xdr:colOff>0</xdr:colOff>
      <xdr:row>11</xdr:row>
      <xdr:rowOff>165100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A68FE166-B6F7-4088-BDED-FEB5B027FA1A}"/>
            </a:ext>
          </a:extLst>
        </xdr:cNvPr>
        <xdr:cNvSpPr/>
      </xdr:nvSpPr>
      <xdr:spPr>
        <a:xfrm>
          <a:off x="660400" y="2126660"/>
          <a:ext cx="2374900" cy="6927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12700</xdr:colOff>
      <xdr:row>8</xdr:row>
      <xdr:rowOff>31160</xdr:rowOff>
    </xdr:from>
    <xdr:to>
      <xdr:col>2</xdr:col>
      <xdr:colOff>0</xdr:colOff>
      <xdr:row>11</xdr:row>
      <xdr:rowOff>165100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EF305F5B-A42A-4501-ABBA-1BFED371DDB3}"/>
            </a:ext>
          </a:extLst>
        </xdr:cNvPr>
        <xdr:cNvSpPr/>
      </xdr:nvSpPr>
      <xdr:spPr>
        <a:xfrm>
          <a:off x="660400" y="2126660"/>
          <a:ext cx="2374900" cy="6927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12700</xdr:colOff>
      <xdr:row>18</xdr:row>
      <xdr:rowOff>31160</xdr:rowOff>
    </xdr:from>
    <xdr:to>
      <xdr:col>2</xdr:col>
      <xdr:colOff>0</xdr:colOff>
      <xdr:row>21</xdr:row>
      <xdr:rowOff>165100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F1584EB2-B17A-4969-AEDE-79091A59D5AC}"/>
            </a:ext>
          </a:extLst>
        </xdr:cNvPr>
        <xdr:cNvSpPr/>
      </xdr:nvSpPr>
      <xdr:spPr>
        <a:xfrm>
          <a:off x="660400" y="2126660"/>
          <a:ext cx="2374900" cy="6927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12700</xdr:colOff>
      <xdr:row>18</xdr:row>
      <xdr:rowOff>31160</xdr:rowOff>
    </xdr:from>
    <xdr:to>
      <xdr:col>2</xdr:col>
      <xdr:colOff>0</xdr:colOff>
      <xdr:row>21</xdr:row>
      <xdr:rowOff>165100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A036461C-F159-4DF9-A9B6-0965B906BC5D}"/>
            </a:ext>
          </a:extLst>
        </xdr:cNvPr>
        <xdr:cNvSpPr/>
      </xdr:nvSpPr>
      <xdr:spPr>
        <a:xfrm>
          <a:off x="660400" y="2126660"/>
          <a:ext cx="2374900" cy="6927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12700</xdr:colOff>
      <xdr:row>18</xdr:row>
      <xdr:rowOff>31160</xdr:rowOff>
    </xdr:from>
    <xdr:to>
      <xdr:col>2</xdr:col>
      <xdr:colOff>0</xdr:colOff>
      <xdr:row>21</xdr:row>
      <xdr:rowOff>165100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2346F45-E010-4175-B64D-561438DBA487}"/>
            </a:ext>
          </a:extLst>
        </xdr:cNvPr>
        <xdr:cNvSpPr/>
      </xdr:nvSpPr>
      <xdr:spPr>
        <a:xfrm>
          <a:off x="660400" y="2126660"/>
          <a:ext cx="2374900" cy="6927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12700</xdr:colOff>
      <xdr:row>18</xdr:row>
      <xdr:rowOff>31160</xdr:rowOff>
    </xdr:from>
    <xdr:to>
      <xdr:col>2</xdr:col>
      <xdr:colOff>0</xdr:colOff>
      <xdr:row>21</xdr:row>
      <xdr:rowOff>165100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2B97EBBA-18EA-413A-BFD1-20A375DA957C}"/>
            </a:ext>
          </a:extLst>
        </xdr:cNvPr>
        <xdr:cNvSpPr/>
      </xdr:nvSpPr>
      <xdr:spPr>
        <a:xfrm>
          <a:off x="660400" y="2126660"/>
          <a:ext cx="2374900" cy="6927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LW167"/>
  <sheetViews>
    <sheetView zoomScale="75" zoomScaleNormal="75" workbookViewId="0">
      <selection activeCell="G26" sqref="G26"/>
    </sheetView>
  </sheetViews>
  <sheetFormatPr defaultColWidth="8.5" defaultRowHeight="15"/>
  <cols>
    <col min="1" max="1" width="8.5" style="2"/>
    <col min="2" max="2" width="43.625" style="1" customWidth="1"/>
    <col min="3" max="3" width="21.5" style="1" customWidth="1"/>
    <col min="4" max="4" width="20.875" style="1" customWidth="1"/>
    <col min="5" max="5" width="16.5" style="2" customWidth="1"/>
    <col min="6" max="6" width="10.5" style="2" customWidth="1"/>
    <col min="7" max="7" width="15.75" style="2" customWidth="1"/>
    <col min="8" max="8" width="8.5" style="2"/>
    <col min="9" max="9" width="10.5" style="2" customWidth="1"/>
    <col min="10" max="1011" width="8.5" style="2"/>
    <col min="1012" max="1020" width="10.75" customWidth="1"/>
    <col min="1021" max="1022" width="8.625" customWidth="1"/>
  </cols>
  <sheetData>
    <row r="2" spans="2:5" ht="19.7" customHeight="1">
      <c r="B2" s="52" t="s">
        <v>4</v>
      </c>
      <c r="C2" s="52"/>
      <c r="D2" s="52"/>
      <c r="E2" s="52"/>
    </row>
    <row r="3" spans="2:5" ht="19.7" customHeight="1">
      <c r="B3" s="3"/>
      <c r="C3" s="3"/>
      <c r="D3" s="3"/>
      <c r="E3" s="3"/>
    </row>
    <row r="4" spans="2:5" ht="15.95" customHeight="1">
      <c r="B4" s="53" t="s">
        <v>0</v>
      </c>
      <c r="C4" s="53"/>
      <c r="D4" s="53"/>
      <c r="E4" s="53"/>
    </row>
    <row r="5" spans="2:5" ht="15.95" customHeight="1">
      <c r="B5" s="54" t="s">
        <v>11</v>
      </c>
      <c r="C5" s="54"/>
      <c r="D5" s="54"/>
      <c r="E5" s="54"/>
    </row>
    <row r="6" spans="2:5" ht="15.95" customHeight="1">
      <c r="B6" s="54" t="s">
        <v>12</v>
      </c>
      <c r="C6" s="54"/>
      <c r="D6" s="54"/>
      <c r="E6" s="54"/>
    </row>
    <row r="7" spans="2:5" ht="15.75">
      <c r="B7" s="55" t="s">
        <v>13</v>
      </c>
      <c r="C7" s="55"/>
      <c r="D7" s="55"/>
      <c r="E7" s="55"/>
    </row>
    <row r="8" spans="2:5" ht="15.95" customHeight="1">
      <c r="B8" s="54" t="s">
        <v>14</v>
      </c>
      <c r="C8" s="54"/>
      <c r="D8" s="54"/>
      <c r="E8" s="54"/>
    </row>
    <row r="10" spans="2:5" ht="15.75">
      <c r="B10" s="6" t="s">
        <v>7</v>
      </c>
      <c r="C10" s="7" t="s">
        <v>8</v>
      </c>
      <c r="D10" s="7" t="s">
        <v>9</v>
      </c>
      <c r="E10" s="7"/>
    </row>
    <row r="11" spans="2:5" ht="15.75">
      <c r="B11" s="8"/>
      <c r="C11" s="8"/>
      <c r="D11" s="8"/>
      <c r="E11" s="8" t="s">
        <v>5</v>
      </c>
    </row>
    <row r="12" spans="2:5" ht="15.75">
      <c r="B12" s="9" t="s">
        <v>6</v>
      </c>
      <c r="C12" s="10">
        <v>30</v>
      </c>
      <c r="D12" s="10">
        <v>60</v>
      </c>
      <c r="E12" s="11"/>
    </row>
    <row r="13" spans="2:5" ht="14.25" customHeight="1">
      <c r="B13" s="56" t="s">
        <v>15</v>
      </c>
      <c r="C13" s="12"/>
      <c r="D13" s="12"/>
      <c r="E13" s="12"/>
    </row>
    <row r="14" spans="2:5" ht="14.25" customHeight="1">
      <c r="B14" s="56"/>
      <c r="C14" s="13"/>
      <c r="D14" s="13">
        <v>1</v>
      </c>
      <c r="E14" s="14">
        <v>4058.9</v>
      </c>
    </row>
    <row r="15" spans="2:5" ht="14.25" customHeight="1">
      <c r="B15" s="56"/>
      <c r="C15" s="15"/>
      <c r="D15" s="15">
        <f>E14*D14</f>
        <v>4058.9</v>
      </c>
      <c r="E15" s="16"/>
    </row>
    <row r="16" spans="2:5" ht="14.25" customHeight="1">
      <c r="B16" s="56" t="s">
        <v>16</v>
      </c>
      <c r="C16" s="12"/>
      <c r="D16" s="12"/>
      <c r="E16" s="12"/>
    </row>
    <row r="17" spans="2:5" ht="14.25" customHeight="1">
      <c r="B17" s="56"/>
      <c r="C17" s="13">
        <v>0.5</v>
      </c>
      <c r="D17" s="13">
        <v>0.1</v>
      </c>
      <c r="E17" s="14">
        <v>151.80000000000001</v>
      </c>
    </row>
    <row r="18" spans="2:5" ht="14.25" customHeight="1">
      <c r="B18" s="56"/>
      <c r="C18" s="15">
        <f>$E17*C17</f>
        <v>75.900000000000006</v>
      </c>
      <c r="D18" s="15">
        <f>$E17*D17</f>
        <v>15.180000000000001</v>
      </c>
      <c r="E18" s="16"/>
    </row>
    <row r="19" spans="2:5" ht="14.25" customHeight="1">
      <c r="B19" s="51" t="s">
        <v>17</v>
      </c>
      <c r="C19" s="12"/>
      <c r="D19" s="12"/>
      <c r="E19" s="12"/>
    </row>
    <row r="20" spans="2:5" ht="14.25" customHeight="1">
      <c r="B20" s="51"/>
      <c r="C20" s="13">
        <v>1</v>
      </c>
      <c r="D20" s="13"/>
      <c r="E20" s="14">
        <v>189.6</v>
      </c>
    </row>
    <row r="21" spans="2:5" ht="14.25" customHeight="1">
      <c r="B21" s="51"/>
      <c r="C21" s="15">
        <f>E20*C20</f>
        <v>189.6</v>
      </c>
      <c r="D21" s="15"/>
      <c r="E21" s="16"/>
    </row>
    <row r="22" spans="2:5" ht="14.25" customHeight="1">
      <c r="B22" s="51" t="s">
        <v>18</v>
      </c>
      <c r="C22" s="12"/>
      <c r="D22" s="12"/>
      <c r="E22" s="12"/>
    </row>
    <row r="23" spans="2:5" ht="14.25" customHeight="1">
      <c r="B23" s="51"/>
      <c r="C23" s="13"/>
      <c r="D23" s="13">
        <v>1</v>
      </c>
      <c r="E23" s="14">
        <v>735.3</v>
      </c>
    </row>
    <row r="24" spans="2:5" ht="14.25" customHeight="1">
      <c r="B24" s="51"/>
      <c r="C24" s="15"/>
      <c r="D24" s="15">
        <f>E23*D23</f>
        <v>735.3</v>
      </c>
      <c r="E24" s="16"/>
    </row>
    <row r="25" spans="2:5" ht="14.25" customHeight="1">
      <c r="B25" s="51" t="s">
        <v>19</v>
      </c>
      <c r="C25" s="12"/>
      <c r="D25" s="12"/>
      <c r="E25" s="12"/>
    </row>
    <row r="26" spans="2:5" ht="14.25" customHeight="1">
      <c r="B26" s="51"/>
      <c r="C26" s="13">
        <v>1</v>
      </c>
      <c r="D26" s="13"/>
      <c r="E26" s="14">
        <v>3080</v>
      </c>
    </row>
    <row r="27" spans="2:5" ht="14.25" customHeight="1">
      <c r="B27" s="51"/>
      <c r="C27" s="15">
        <f>E26*C26</f>
        <v>3080</v>
      </c>
      <c r="D27" s="15"/>
      <c r="E27" s="16"/>
    </row>
    <row r="28" spans="2:5" ht="14.25" customHeight="1">
      <c r="B28" s="51" t="s">
        <v>20</v>
      </c>
      <c r="C28" s="12"/>
      <c r="D28" s="12"/>
      <c r="E28" s="12"/>
    </row>
    <row r="29" spans="2:5" ht="14.25" customHeight="1">
      <c r="B29" s="51"/>
      <c r="C29" s="13">
        <v>1</v>
      </c>
      <c r="D29" s="13"/>
      <c r="E29" s="14">
        <v>381.57</v>
      </c>
    </row>
    <row r="30" spans="2:5" ht="14.25" customHeight="1">
      <c r="B30" s="51"/>
      <c r="C30" s="15">
        <f>E29*C29</f>
        <v>381.57</v>
      </c>
      <c r="D30" s="15"/>
      <c r="E30" s="16"/>
    </row>
    <row r="31" spans="2:5" ht="14.25" customHeight="1">
      <c r="B31" s="51" t="s">
        <v>21</v>
      </c>
      <c r="C31" s="12"/>
      <c r="D31" s="12"/>
      <c r="E31" s="12"/>
    </row>
    <row r="32" spans="2:5" ht="14.25" customHeight="1">
      <c r="B32" s="51"/>
      <c r="C32" s="13"/>
      <c r="D32" s="13">
        <v>1</v>
      </c>
      <c r="E32" s="14">
        <v>24590</v>
      </c>
    </row>
    <row r="33" spans="2:5" ht="14.25" customHeight="1">
      <c r="B33" s="51"/>
      <c r="C33" s="15"/>
      <c r="D33" s="15">
        <f>E32*D32</f>
        <v>24590</v>
      </c>
      <c r="E33" s="16"/>
    </row>
    <row r="34" spans="2:5" ht="14.25" customHeight="1">
      <c r="B34" s="51" t="s">
        <v>22</v>
      </c>
      <c r="C34" s="12"/>
      <c r="D34" s="12"/>
      <c r="E34" s="12"/>
    </row>
    <row r="35" spans="2:5" ht="14.25" customHeight="1">
      <c r="B35" s="51"/>
      <c r="C35" s="13">
        <v>0.85</v>
      </c>
      <c r="D35" s="13">
        <v>0.15</v>
      </c>
      <c r="E35" s="14">
        <v>20945</v>
      </c>
    </row>
    <row r="36" spans="2:5" ht="14.25" customHeight="1">
      <c r="B36" s="51"/>
      <c r="C36" s="15">
        <f>E35*C35</f>
        <v>17803.25</v>
      </c>
      <c r="D36" s="15">
        <f>E35*D35</f>
        <v>3141.75</v>
      </c>
      <c r="E36" s="16"/>
    </row>
    <row r="37" spans="2:5" ht="14.25" customHeight="1">
      <c r="B37" s="51" t="s">
        <v>23</v>
      </c>
      <c r="C37" s="12"/>
      <c r="D37" s="12"/>
      <c r="E37" s="12"/>
    </row>
    <row r="38" spans="2:5" ht="14.25" customHeight="1">
      <c r="B38" s="51"/>
      <c r="C38" s="13"/>
      <c r="D38" s="13">
        <v>1</v>
      </c>
      <c r="E38" s="14">
        <v>2422.4</v>
      </c>
    </row>
    <row r="39" spans="2:5" ht="14.25" customHeight="1">
      <c r="B39" s="51"/>
      <c r="C39" s="15"/>
      <c r="D39" s="15">
        <f>E38*D38</f>
        <v>2422.4</v>
      </c>
      <c r="E39" s="16"/>
    </row>
    <row r="40" spans="2:5" ht="14.25" customHeight="1">
      <c r="B40" s="56" t="s">
        <v>24</v>
      </c>
      <c r="C40" s="12"/>
      <c r="D40" s="12"/>
      <c r="E40" s="12"/>
    </row>
    <row r="41" spans="2:5" ht="14.25" customHeight="1">
      <c r="B41" s="56"/>
      <c r="C41" s="13">
        <v>1</v>
      </c>
      <c r="D41" s="13"/>
      <c r="E41" s="14">
        <v>1831.68</v>
      </c>
    </row>
    <row r="42" spans="2:5" ht="14.25" customHeight="1">
      <c r="B42" s="56"/>
      <c r="C42" s="15">
        <f>E41*C41</f>
        <v>1831.68</v>
      </c>
      <c r="D42" s="15"/>
      <c r="E42" s="16"/>
    </row>
    <row r="43" spans="2:5" ht="14.25" customHeight="1">
      <c r="B43" s="51" t="s">
        <v>25</v>
      </c>
      <c r="C43" s="12"/>
      <c r="D43" s="12"/>
      <c r="E43" s="12"/>
    </row>
    <row r="44" spans="2:5" ht="14.25" customHeight="1">
      <c r="B44" s="51"/>
      <c r="C44" s="13">
        <v>1</v>
      </c>
      <c r="D44" s="13"/>
      <c r="E44" s="14">
        <v>1224.72</v>
      </c>
    </row>
    <row r="45" spans="2:5" ht="14.25" customHeight="1">
      <c r="B45" s="51"/>
      <c r="C45" s="15">
        <f>E44*C44</f>
        <v>1224.72</v>
      </c>
      <c r="D45" s="15"/>
      <c r="E45" s="16"/>
    </row>
    <row r="46" spans="2:5" ht="14.25" customHeight="1">
      <c r="B46" s="51" t="s">
        <v>26</v>
      </c>
      <c r="C46" s="12"/>
      <c r="D46" s="12"/>
      <c r="E46" s="12"/>
    </row>
    <row r="47" spans="2:5" ht="14.25" customHeight="1">
      <c r="B47" s="51"/>
      <c r="C47" s="13"/>
      <c r="D47" s="13">
        <v>1</v>
      </c>
      <c r="E47" s="14">
        <v>41339.5</v>
      </c>
    </row>
    <row r="48" spans="2:5" ht="14.25" customHeight="1">
      <c r="B48" s="51"/>
      <c r="C48" s="15"/>
      <c r="D48" s="15">
        <f>E47*D47</f>
        <v>41339.5</v>
      </c>
      <c r="E48" s="16"/>
    </row>
    <row r="49" spans="2:5" ht="14.25" customHeight="1">
      <c r="B49" s="51" t="s">
        <v>27</v>
      </c>
      <c r="C49" s="12"/>
      <c r="D49" s="12"/>
      <c r="E49" s="12"/>
    </row>
    <row r="50" spans="2:5" ht="14.25" customHeight="1">
      <c r="B50" s="51"/>
      <c r="C50" s="13">
        <v>1</v>
      </c>
      <c r="D50" s="13"/>
      <c r="E50" s="14">
        <v>3346.48</v>
      </c>
    </row>
    <row r="51" spans="2:5" ht="14.25" customHeight="1">
      <c r="B51" s="51"/>
      <c r="C51" s="15">
        <f>E50*C50</f>
        <v>3346.48</v>
      </c>
      <c r="D51" s="15"/>
      <c r="E51" s="16"/>
    </row>
    <row r="52" spans="2:5" ht="14.25" customHeight="1">
      <c r="B52" s="51" t="s">
        <v>28</v>
      </c>
      <c r="C52" s="12"/>
      <c r="D52" s="12"/>
      <c r="E52" s="12"/>
    </row>
    <row r="53" spans="2:5" ht="14.25" customHeight="1">
      <c r="B53" s="51"/>
      <c r="C53" s="13"/>
      <c r="D53" s="13">
        <v>1</v>
      </c>
      <c r="E53" s="14">
        <v>2238.84</v>
      </c>
    </row>
    <row r="54" spans="2:5" ht="14.25" customHeight="1">
      <c r="B54" s="51"/>
      <c r="C54" s="15"/>
      <c r="D54" s="15">
        <f>E53*D53</f>
        <v>2238.84</v>
      </c>
      <c r="E54" s="16"/>
    </row>
    <row r="55" spans="2:5" ht="14.25" customHeight="1">
      <c r="B55" s="51" t="s">
        <v>29</v>
      </c>
      <c r="C55" s="12"/>
      <c r="D55" s="12"/>
      <c r="E55" s="12"/>
    </row>
    <row r="56" spans="2:5" ht="14.25" customHeight="1">
      <c r="B56" s="51"/>
      <c r="C56" s="13"/>
      <c r="D56" s="13">
        <v>1</v>
      </c>
      <c r="E56" s="14">
        <v>1203.6600000000001</v>
      </c>
    </row>
    <row r="57" spans="2:5" ht="14.25" customHeight="1">
      <c r="B57" s="51"/>
      <c r="C57" s="15"/>
      <c r="D57" s="15">
        <f>E56*D56</f>
        <v>1203.6600000000001</v>
      </c>
      <c r="E57" s="16"/>
    </row>
    <row r="58" spans="2:5" ht="14.25" customHeight="1">
      <c r="B58" s="51" t="s">
        <v>30</v>
      </c>
      <c r="C58" s="12"/>
      <c r="D58" s="12"/>
      <c r="E58" s="12"/>
    </row>
    <row r="59" spans="2:5" ht="14.25" customHeight="1">
      <c r="B59" s="51"/>
      <c r="C59" s="13">
        <v>1</v>
      </c>
      <c r="D59" s="13"/>
      <c r="E59" s="14">
        <v>2719.17</v>
      </c>
    </row>
    <row r="60" spans="2:5" ht="14.25" customHeight="1">
      <c r="B60" s="51"/>
      <c r="C60" s="15">
        <f>E59*C59</f>
        <v>2719.17</v>
      </c>
      <c r="D60" s="15"/>
      <c r="E60" s="16"/>
    </row>
    <row r="61" spans="2:5" ht="14.25" customHeight="1">
      <c r="B61" s="51" t="s">
        <v>31</v>
      </c>
      <c r="C61" s="12"/>
      <c r="D61" s="12"/>
      <c r="E61" s="12"/>
    </row>
    <row r="62" spans="2:5" ht="14.25" customHeight="1">
      <c r="B62" s="51"/>
      <c r="C62" s="13"/>
      <c r="D62" s="13">
        <v>1</v>
      </c>
      <c r="E62" s="14">
        <v>1756</v>
      </c>
    </row>
    <row r="63" spans="2:5" ht="14.25" customHeight="1">
      <c r="B63" s="51"/>
      <c r="C63" s="15"/>
      <c r="D63" s="15">
        <f>E62*D62</f>
        <v>1756</v>
      </c>
      <c r="E63" s="16"/>
    </row>
    <row r="64" spans="2:5" ht="14.25" customHeight="1">
      <c r="B64" s="51" t="s">
        <v>32</v>
      </c>
      <c r="C64" s="12"/>
      <c r="D64" s="12"/>
      <c r="E64" s="12"/>
    </row>
    <row r="65" spans="2:5" ht="14.25" customHeight="1">
      <c r="B65" s="51"/>
      <c r="C65" s="13"/>
      <c r="D65" s="13">
        <v>1</v>
      </c>
      <c r="E65" s="14">
        <v>373.08</v>
      </c>
    </row>
    <row r="66" spans="2:5" ht="14.25" customHeight="1">
      <c r="B66" s="51"/>
      <c r="C66" s="15"/>
      <c r="D66" s="15">
        <f>E65*D65</f>
        <v>373.08</v>
      </c>
      <c r="E66" s="16"/>
    </row>
    <row r="67" spans="2:5" ht="14.25" customHeight="1">
      <c r="B67" s="51" t="s">
        <v>33</v>
      </c>
      <c r="C67" s="12"/>
      <c r="D67" s="12"/>
      <c r="E67" s="12"/>
    </row>
    <row r="68" spans="2:5" ht="14.25" customHeight="1">
      <c r="B68" s="51"/>
      <c r="C68" s="13"/>
      <c r="D68" s="13">
        <v>1</v>
      </c>
      <c r="E68" s="14">
        <v>409.8</v>
      </c>
    </row>
    <row r="69" spans="2:5" ht="14.25" customHeight="1">
      <c r="B69" s="51"/>
      <c r="C69" s="15"/>
      <c r="D69" s="15">
        <f>E68*D68</f>
        <v>409.8</v>
      </c>
      <c r="E69" s="16"/>
    </row>
    <row r="70" spans="2:5" ht="14.25" customHeight="1">
      <c r="B70" s="51" t="s">
        <v>34</v>
      </c>
      <c r="C70" s="12"/>
      <c r="D70" s="12"/>
      <c r="E70" s="12"/>
    </row>
    <row r="71" spans="2:5" ht="14.25" customHeight="1">
      <c r="B71" s="51"/>
      <c r="C71" s="13"/>
      <c r="D71" s="13">
        <v>1</v>
      </c>
      <c r="E71" s="14">
        <v>95.34</v>
      </c>
    </row>
    <row r="72" spans="2:5" ht="14.25" customHeight="1">
      <c r="B72" s="51"/>
      <c r="C72" s="15"/>
      <c r="D72" s="15">
        <f>E71*D71</f>
        <v>95.34</v>
      </c>
      <c r="E72" s="16"/>
    </row>
    <row r="73" spans="2:5" ht="14.25" customHeight="1">
      <c r="B73" s="51" t="s">
        <v>35</v>
      </c>
      <c r="C73" s="12"/>
      <c r="D73" s="12"/>
      <c r="E73" s="12"/>
    </row>
    <row r="74" spans="2:5" ht="14.25" customHeight="1">
      <c r="B74" s="51"/>
      <c r="C74" s="13"/>
      <c r="D74" s="13">
        <v>1</v>
      </c>
      <c r="E74" s="14">
        <v>93</v>
      </c>
    </row>
    <row r="75" spans="2:5" ht="14.25" customHeight="1">
      <c r="B75" s="51"/>
      <c r="C75" s="15"/>
      <c r="D75" s="15">
        <f>E74*D74</f>
        <v>93</v>
      </c>
      <c r="E75" s="16"/>
    </row>
    <row r="76" spans="2:5" ht="14.25" customHeight="1">
      <c r="B76" s="51" t="s">
        <v>36</v>
      </c>
      <c r="C76" s="12"/>
      <c r="D76" s="12"/>
      <c r="E76" s="12"/>
    </row>
    <row r="77" spans="2:5" ht="14.25" customHeight="1">
      <c r="B77" s="51"/>
      <c r="C77" s="13"/>
      <c r="D77" s="13">
        <v>1</v>
      </c>
      <c r="E77" s="14">
        <v>346.2</v>
      </c>
    </row>
    <row r="78" spans="2:5" ht="14.25" customHeight="1">
      <c r="B78" s="51"/>
      <c r="C78" s="15"/>
      <c r="D78" s="15">
        <f>E77*D77</f>
        <v>346.2</v>
      </c>
      <c r="E78" s="16"/>
    </row>
    <row r="79" spans="2:5" ht="14.25" customHeight="1">
      <c r="B79" s="51" t="s">
        <v>37</v>
      </c>
      <c r="C79" s="12"/>
      <c r="D79" s="12"/>
      <c r="E79" s="12"/>
    </row>
    <row r="80" spans="2:5" ht="14.25" customHeight="1">
      <c r="B80" s="51"/>
      <c r="C80" s="13"/>
      <c r="D80" s="13">
        <v>1</v>
      </c>
      <c r="E80" s="14">
        <v>772</v>
      </c>
    </row>
    <row r="81" spans="2:5" ht="14.25" customHeight="1">
      <c r="B81" s="51"/>
      <c r="C81" s="15"/>
      <c r="D81" s="15">
        <f>E80*D80</f>
        <v>772</v>
      </c>
      <c r="E81" s="16"/>
    </row>
    <row r="82" spans="2:5" ht="14.25" customHeight="1">
      <c r="B82" s="51" t="s">
        <v>38</v>
      </c>
      <c r="C82" s="12"/>
      <c r="D82" s="12"/>
      <c r="E82" s="12"/>
    </row>
    <row r="83" spans="2:5" ht="14.25" customHeight="1">
      <c r="B83" s="51"/>
      <c r="C83" s="13"/>
      <c r="D83" s="13">
        <v>1</v>
      </c>
      <c r="E83" s="14">
        <v>490</v>
      </c>
    </row>
    <row r="84" spans="2:5" ht="14.25" customHeight="1">
      <c r="B84" s="51"/>
      <c r="C84" s="15"/>
      <c r="D84" s="15">
        <f>E83*D83</f>
        <v>490</v>
      </c>
      <c r="E84" s="16"/>
    </row>
    <row r="85" spans="2:5" ht="14.25" customHeight="1">
      <c r="B85" s="51" t="s">
        <v>39</v>
      </c>
      <c r="C85" s="12"/>
      <c r="D85" s="12"/>
      <c r="E85" s="12"/>
    </row>
    <row r="86" spans="2:5" ht="14.25" customHeight="1">
      <c r="B86" s="51"/>
      <c r="C86" s="13"/>
      <c r="D86" s="13">
        <v>1</v>
      </c>
      <c r="E86" s="14">
        <v>650</v>
      </c>
    </row>
    <row r="87" spans="2:5" ht="14.25" customHeight="1">
      <c r="B87" s="51"/>
      <c r="C87" s="15"/>
      <c r="D87" s="15">
        <f>E86*D86</f>
        <v>650</v>
      </c>
      <c r="E87" s="16"/>
    </row>
    <row r="88" spans="2:5" ht="14.25" customHeight="1">
      <c r="B88" s="51" t="s">
        <v>40</v>
      </c>
      <c r="C88" s="12"/>
      <c r="D88" s="12"/>
      <c r="E88" s="12"/>
    </row>
    <row r="89" spans="2:5" ht="14.25" customHeight="1">
      <c r="B89" s="51"/>
      <c r="C89" s="13"/>
      <c r="D89" s="13">
        <v>1</v>
      </c>
      <c r="E89" s="14">
        <v>17543.39</v>
      </c>
    </row>
    <row r="90" spans="2:5" ht="14.25" customHeight="1">
      <c r="B90" s="51"/>
      <c r="C90" s="15"/>
      <c r="D90" s="15">
        <f>E89*D89</f>
        <v>17543.39</v>
      </c>
      <c r="E90" s="16"/>
    </row>
    <row r="91" spans="2:5" ht="14.25" customHeight="1">
      <c r="B91" s="51" t="s">
        <v>41</v>
      </c>
      <c r="C91" s="12"/>
      <c r="D91" s="12"/>
      <c r="E91" s="12"/>
    </row>
    <row r="92" spans="2:5" ht="14.25" customHeight="1">
      <c r="B92" s="51"/>
      <c r="C92" s="13"/>
      <c r="D92" s="13">
        <v>1</v>
      </c>
      <c r="E92" s="14">
        <v>1735.58</v>
      </c>
    </row>
    <row r="93" spans="2:5" ht="14.25" customHeight="1">
      <c r="B93" s="51"/>
      <c r="C93" s="15"/>
      <c r="D93" s="15">
        <f>E92*D92</f>
        <v>1735.58</v>
      </c>
      <c r="E93" s="16"/>
    </row>
    <row r="94" spans="2:5" ht="14.25" customHeight="1">
      <c r="B94" s="51" t="s">
        <v>42</v>
      </c>
      <c r="C94" s="12"/>
      <c r="D94" s="12"/>
      <c r="E94" s="12"/>
    </row>
    <row r="95" spans="2:5" ht="14.25" customHeight="1">
      <c r="B95" s="51"/>
      <c r="C95" s="13"/>
      <c r="D95" s="13">
        <v>1</v>
      </c>
      <c r="E95" s="14">
        <v>1129.08</v>
      </c>
    </row>
    <row r="96" spans="2:5" ht="14.25" customHeight="1">
      <c r="B96" s="51"/>
      <c r="C96" s="15"/>
      <c r="D96" s="15">
        <f>E95*D95</f>
        <v>1129.08</v>
      </c>
      <c r="E96" s="16"/>
    </row>
    <row r="97" spans="2:5" ht="14.25" customHeight="1">
      <c r="B97" s="51" t="s">
        <v>43</v>
      </c>
      <c r="C97" s="12"/>
      <c r="D97" s="12"/>
      <c r="E97" s="12"/>
    </row>
    <row r="98" spans="2:5" ht="14.25" customHeight="1">
      <c r="B98" s="51"/>
      <c r="C98" s="13"/>
      <c r="D98" s="13">
        <v>1</v>
      </c>
      <c r="E98" s="14">
        <v>701.6</v>
      </c>
    </row>
    <row r="99" spans="2:5" ht="14.25" customHeight="1">
      <c r="B99" s="51"/>
      <c r="C99" s="15"/>
      <c r="D99" s="15">
        <f>E98*D98</f>
        <v>701.6</v>
      </c>
      <c r="E99" s="16"/>
    </row>
    <row r="100" spans="2:5" ht="14.25" customHeight="1">
      <c r="B100" s="51" t="s">
        <v>44</v>
      </c>
      <c r="C100" s="12"/>
      <c r="D100" s="12"/>
      <c r="E100" s="12"/>
    </row>
    <row r="101" spans="2:5" ht="14.25" customHeight="1">
      <c r="B101" s="51"/>
      <c r="C101" s="13"/>
      <c r="D101" s="13">
        <v>1</v>
      </c>
      <c r="E101" s="14">
        <v>17233.599999999999</v>
      </c>
    </row>
    <row r="102" spans="2:5" ht="14.25" customHeight="1">
      <c r="B102" s="51"/>
      <c r="C102" s="15"/>
      <c r="D102" s="15">
        <f>E101*D101</f>
        <v>17233.599999999999</v>
      </c>
      <c r="E102" s="16"/>
    </row>
    <row r="103" spans="2:5" ht="14.25" customHeight="1">
      <c r="B103" s="51" t="s">
        <v>45</v>
      </c>
      <c r="C103" s="12"/>
      <c r="D103" s="12"/>
      <c r="E103" s="12"/>
    </row>
    <row r="104" spans="2:5" ht="14.25" customHeight="1">
      <c r="B104" s="51"/>
      <c r="C104" s="13"/>
      <c r="D104" s="13">
        <v>1</v>
      </c>
      <c r="E104" s="14">
        <v>20842.47</v>
      </c>
    </row>
    <row r="105" spans="2:5" ht="14.25" customHeight="1">
      <c r="B105" s="51"/>
      <c r="C105" s="15"/>
      <c r="D105" s="15">
        <f>E104*D104</f>
        <v>20842.47</v>
      </c>
      <c r="E105" s="16"/>
    </row>
    <row r="106" spans="2:5" ht="14.25" customHeight="1">
      <c r="B106" s="51" t="s">
        <v>46</v>
      </c>
      <c r="C106" s="12"/>
      <c r="D106" s="12"/>
      <c r="E106" s="12"/>
    </row>
    <row r="107" spans="2:5" ht="14.25" customHeight="1">
      <c r="B107" s="51"/>
      <c r="C107" s="13"/>
      <c r="D107" s="13">
        <v>1</v>
      </c>
      <c r="E107" s="14">
        <v>68209.02</v>
      </c>
    </row>
    <row r="108" spans="2:5" ht="14.25" customHeight="1">
      <c r="B108" s="51"/>
      <c r="C108" s="15"/>
      <c r="D108" s="15">
        <f>E107*D107</f>
        <v>68209.02</v>
      </c>
      <c r="E108" s="16"/>
    </row>
    <row r="109" spans="2:5" ht="14.25" customHeight="1">
      <c r="B109" s="51" t="s">
        <v>47</v>
      </c>
      <c r="C109" s="12"/>
      <c r="D109" s="12"/>
      <c r="E109" s="12"/>
    </row>
    <row r="110" spans="2:5" ht="14.25" customHeight="1">
      <c r="B110" s="51"/>
      <c r="C110" s="13"/>
      <c r="D110" s="13">
        <v>1</v>
      </c>
      <c r="E110" s="14">
        <v>15676.7</v>
      </c>
    </row>
    <row r="111" spans="2:5" ht="14.25" customHeight="1">
      <c r="B111" s="51"/>
      <c r="C111" s="15"/>
      <c r="D111" s="15">
        <f>E110*D110</f>
        <v>15676.7</v>
      </c>
      <c r="E111" s="16"/>
    </row>
    <row r="112" spans="2:5" ht="14.25" customHeight="1">
      <c r="B112" s="51" t="s">
        <v>48</v>
      </c>
      <c r="C112" s="12"/>
      <c r="D112" s="12"/>
      <c r="E112" s="12"/>
    </row>
    <row r="113" spans="2:5" ht="14.25" customHeight="1">
      <c r="B113" s="51"/>
      <c r="C113" s="13"/>
      <c r="D113" s="13">
        <v>1</v>
      </c>
      <c r="E113" s="14">
        <v>271155.76</v>
      </c>
    </row>
    <row r="114" spans="2:5" ht="14.25" customHeight="1">
      <c r="B114" s="51"/>
      <c r="C114" s="15"/>
      <c r="D114" s="15">
        <f>E113*D113</f>
        <v>271155.76</v>
      </c>
      <c r="E114" s="16"/>
    </row>
    <row r="115" spans="2:5" ht="14.25" customHeight="1">
      <c r="B115" s="51" t="s">
        <v>49</v>
      </c>
      <c r="C115" s="12"/>
      <c r="D115" s="12"/>
      <c r="E115" s="12"/>
    </row>
    <row r="116" spans="2:5" ht="14.25" customHeight="1">
      <c r="B116" s="51"/>
      <c r="C116" s="13"/>
      <c r="D116" s="13">
        <v>1</v>
      </c>
      <c r="E116" s="14">
        <v>39890.9</v>
      </c>
    </row>
    <row r="117" spans="2:5" ht="14.25" customHeight="1">
      <c r="B117" s="51"/>
      <c r="C117" s="15"/>
      <c r="D117" s="15">
        <f>E116*D116</f>
        <v>39890.9</v>
      </c>
      <c r="E117" s="16"/>
    </row>
    <row r="118" spans="2:5" ht="14.25" customHeight="1">
      <c r="B118" s="51" t="s">
        <v>50</v>
      </c>
      <c r="C118" s="12"/>
      <c r="D118" s="12"/>
      <c r="E118" s="12"/>
    </row>
    <row r="119" spans="2:5" ht="14.25" customHeight="1">
      <c r="B119" s="51"/>
      <c r="C119" s="13"/>
      <c r="D119" s="13">
        <v>1</v>
      </c>
      <c r="E119" s="14">
        <v>4695.3999999999996</v>
      </c>
    </row>
    <row r="120" spans="2:5" ht="14.25" customHeight="1">
      <c r="B120" s="51"/>
      <c r="C120" s="15"/>
      <c r="D120" s="15">
        <f>E119*D119</f>
        <v>4695.3999999999996</v>
      </c>
      <c r="E120" s="16"/>
    </row>
    <row r="121" spans="2:5" ht="14.25" customHeight="1">
      <c r="B121" s="51" t="s">
        <v>51</v>
      </c>
      <c r="C121" s="12"/>
      <c r="D121" s="12"/>
      <c r="E121" s="12"/>
    </row>
    <row r="122" spans="2:5" ht="14.25" customHeight="1">
      <c r="B122" s="51"/>
      <c r="C122" s="13"/>
      <c r="D122" s="13">
        <v>1</v>
      </c>
      <c r="E122" s="14">
        <v>253</v>
      </c>
    </row>
    <row r="123" spans="2:5" ht="14.25" customHeight="1">
      <c r="B123" s="51"/>
      <c r="C123" s="15"/>
      <c r="D123" s="15">
        <f>E122*D122</f>
        <v>253</v>
      </c>
      <c r="E123" s="16"/>
    </row>
    <row r="124" spans="2:5" ht="14.25" customHeight="1">
      <c r="B124" s="51" t="s">
        <v>17</v>
      </c>
      <c r="C124" s="12"/>
      <c r="D124" s="12"/>
      <c r="E124" s="12"/>
    </row>
    <row r="125" spans="2:5" ht="14.25" customHeight="1">
      <c r="B125" s="51"/>
      <c r="C125" s="13"/>
      <c r="D125" s="13">
        <v>1</v>
      </c>
      <c r="E125" s="14">
        <v>316</v>
      </c>
    </row>
    <row r="126" spans="2:5" ht="14.25" customHeight="1">
      <c r="B126" s="51"/>
      <c r="C126" s="15"/>
      <c r="D126" s="15">
        <f>E125*D125</f>
        <v>316</v>
      </c>
      <c r="E126" s="16"/>
    </row>
    <row r="127" spans="2:5" ht="14.25" customHeight="1">
      <c r="B127" s="51" t="s">
        <v>18</v>
      </c>
      <c r="C127" s="12"/>
      <c r="D127" s="12"/>
      <c r="E127" s="12"/>
    </row>
    <row r="128" spans="2:5" ht="14.25" customHeight="1">
      <c r="B128" s="51"/>
      <c r="C128" s="13"/>
      <c r="D128" s="13">
        <v>1</v>
      </c>
      <c r="E128" s="14">
        <v>1225.5</v>
      </c>
    </row>
    <row r="129" spans="2:5" ht="14.25" customHeight="1">
      <c r="B129" s="51"/>
      <c r="C129" s="15"/>
      <c r="D129" s="15">
        <f>E128*D128</f>
        <v>1225.5</v>
      </c>
      <c r="E129" s="16"/>
    </row>
    <row r="130" spans="2:5" ht="14.25" customHeight="1">
      <c r="B130" s="51" t="s">
        <v>52</v>
      </c>
      <c r="C130" s="12"/>
      <c r="D130" s="12"/>
      <c r="E130" s="12"/>
    </row>
    <row r="131" spans="2:5" ht="14.25" customHeight="1">
      <c r="B131" s="51"/>
      <c r="C131" s="13"/>
      <c r="D131" s="13">
        <v>1</v>
      </c>
      <c r="E131" s="14">
        <v>6433</v>
      </c>
    </row>
    <row r="132" spans="2:5" ht="14.25" customHeight="1">
      <c r="B132" s="51"/>
      <c r="C132" s="15"/>
      <c r="D132" s="15">
        <f>E131*D131</f>
        <v>6433</v>
      </c>
      <c r="E132" s="16"/>
    </row>
    <row r="133" spans="2:5" ht="14.25" customHeight="1">
      <c r="B133" s="51" t="s">
        <v>53</v>
      </c>
      <c r="C133" s="12"/>
      <c r="D133" s="12"/>
      <c r="E133" s="12"/>
    </row>
    <row r="134" spans="2:5" ht="14.25" customHeight="1">
      <c r="B134" s="51"/>
      <c r="C134" s="13"/>
      <c r="D134" s="13">
        <v>1</v>
      </c>
      <c r="E134" s="14">
        <v>15942.4</v>
      </c>
    </row>
    <row r="135" spans="2:5" ht="14.25" customHeight="1">
      <c r="B135" s="51"/>
      <c r="C135" s="15"/>
      <c r="D135" s="15">
        <f>E134*D134</f>
        <v>15942.4</v>
      </c>
      <c r="E135" s="16"/>
    </row>
    <row r="136" spans="2:5" ht="14.25" customHeight="1">
      <c r="B136" s="51" t="s">
        <v>26</v>
      </c>
      <c r="C136" s="12"/>
      <c r="D136" s="12"/>
      <c r="E136" s="12"/>
    </row>
    <row r="137" spans="2:5" ht="14.25" customHeight="1">
      <c r="B137" s="51"/>
      <c r="C137" s="13"/>
      <c r="D137" s="13">
        <v>1</v>
      </c>
      <c r="E137" s="14">
        <v>26514.3</v>
      </c>
    </row>
    <row r="138" spans="2:5" ht="14.25" customHeight="1">
      <c r="B138" s="51"/>
      <c r="C138" s="15"/>
      <c r="D138" s="15">
        <f>E137*D137</f>
        <v>26514.3</v>
      </c>
      <c r="E138" s="16"/>
    </row>
    <row r="139" spans="2:5" ht="14.25" customHeight="1">
      <c r="B139" s="51" t="s">
        <v>54</v>
      </c>
      <c r="C139" s="12"/>
      <c r="D139" s="12"/>
      <c r="E139" s="12"/>
    </row>
    <row r="140" spans="2:5" ht="14.25" customHeight="1">
      <c r="B140" s="51"/>
      <c r="C140" s="13"/>
      <c r="D140" s="13">
        <v>1</v>
      </c>
      <c r="E140" s="14">
        <v>141.96</v>
      </c>
    </row>
    <row r="141" spans="2:5" ht="14.25" customHeight="1">
      <c r="B141" s="51"/>
      <c r="C141" s="15"/>
      <c r="D141" s="15">
        <f>E140*D140</f>
        <v>141.96</v>
      </c>
      <c r="E141" s="16"/>
    </row>
    <row r="142" spans="2:5" ht="14.25" customHeight="1">
      <c r="B142" s="51" t="s">
        <v>55</v>
      </c>
      <c r="C142" s="12"/>
      <c r="D142" s="12"/>
      <c r="E142" s="12"/>
    </row>
    <row r="143" spans="2:5" ht="14.25" customHeight="1">
      <c r="B143" s="51"/>
      <c r="C143" s="13"/>
      <c r="D143" s="13">
        <v>1</v>
      </c>
      <c r="E143" s="14">
        <v>8060.72</v>
      </c>
    </row>
    <row r="144" spans="2:5" ht="14.25" customHeight="1">
      <c r="B144" s="51"/>
      <c r="C144" s="15"/>
      <c r="D144" s="15">
        <f>E143*D143</f>
        <v>8060.72</v>
      </c>
      <c r="E144" s="16"/>
    </row>
    <row r="145" spans="2:9" ht="14.25" customHeight="1">
      <c r="B145" s="51" t="s">
        <v>56</v>
      </c>
      <c r="C145" s="12"/>
      <c r="D145" s="12"/>
      <c r="E145" s="12"/>
    </row>
    <row r="146" spans="2:9" ht="14.25" customHeight="1">
      <c r="B146" s="51"/>
      <c r="C146" s="13"/>
      <c r="D146" s="13">
        <v>1</v>
      </c>
      <c r="E146" s="14">
        <v>456.62</v>
      </c>
    </row>
    <row r="147" spans="2:9" ht="14.25" customHeight="1">
      <c r="B147" s="51"/>
      <c r="C147" s="15"/>
      <c r="D147" s="15">
        <f>E146*D146</f>
        <v>456.62</v>
      </c>
      <c r="E147" s="16"/>
    </row>
    <row r="148" spans="2:9" ht="14.25" customHeight="1">
      <c r="B148" s="51" t="s">
        <v>57</v>
      </c>
      <c r="C148" s="12"/>
      <c r="D148" s="12"/>
      <c r="E148" s="12"/>
    </row>
    <row r="149" spans="2:9" ht="14.25" customHeight="1">
      <c r="B149" s="51"/>
      <c r="C149" s="13"/>
      <c r="D149" s="13">
        <v>1</v>
      </c>
      <c r="E149" s="14">
        <v>712.32</v>
      </c>
    </row>
    <row r="150" spans="2:9" ht="14.25" customHeight="1">
      <c r="B150" s="51"/>
      <c r="C150" s="15"/>
      <c r="D150" s="15">
        <f>E149*D149</f>
        <v>712.32</v>
      </c>
      <c r="E150" s="16"/>
    </row>
    <row r="151" spans="2:9" ht="14.25" customHeight="1">
      <c r="B151" s="51" t="s">
        <v>58</v>
      </c>
      <c r="C151" s="12"/>
      <c r="D151" s="12"/>
      <c r="E151" s="12"/>
    </row>
    <row r="152" spans="2:9" ht="14.25" customHeight="1">
      <c r="B152" s="51"/>
      <c r="C152" s="13"/>
      <c r="D152" s="13">
        <v>1</v>
      </c>
      <c r="E152" s="14">
        <v>2954.56</v>
      </c>
    </row>
    <row r="153" spans="2:9" ht="14.25" customHeight="1">
      <c r="B153" s="51"/>
      <c r="C153" s="15"/>
      <c r="D153" s="15">
        <f>E152*D152</f>
        <v>2954.56</v>
      </c>
      <c r="E153" s="16"/>
    </row>
    <row r="154" spans="2:9" ht="14.25" customHeight="1">
      <c r="B154" s="51" t="s">
        <v>59</v>
      </c>
      <c r="C154" s="12"/>
      <c r="D154" s="12"/>
      <c r="E154" s="12"/>
    </row>
    <row r="155" spans="2:9" ht="14.25" customHeight="1">
      <c r="B155" s="51"/>
      <c r="C155" s="13"/>
      <c r="D155" s="13">
        <v>1</v>
      </c>
      <c r="E155" s="14">
        <v>1404.83</v>
      </c>
    </row>
    <row r="156" spans="2:9" ht="14.25" customHeight="1">
      <c r="B156" s="51"/>
      <c r="C156" s="15"/>
      <c r="D156" s="15">
        <f>E155*D155</f>
        <v>1404.83</v>
      </c>
      <c r="E156" s="16"/>
    </row>
    <row r="157" spans="2:9">
      <c r="B157" s="58" t="s">
        <v>10</v>
      </c>
      <c r="C157" s="12"/>
      <c r="D157" s="12"/>
      <c r="E157" s="12"/>
    </row>
    <row r="158" spans="2:9">
      <c r="B158" s="58"/>
      <c r="C158" s="14">
        <f>C15+C18+C21+C24+C27+C30+C33+C36+C39+C42+C45+C48+C51+C54+C57+C60+C156</f>
        <v>30652.370000000003</v>
      </c>
      <c r="D158" s="14">
        <f>D15+D18+D21+D24+D27+D30+D33+D36+D39+D42+D45+D48+D51+D54+D57+D60+D156</f>
        <v>81150.36</v>
      </c>
      <c r="E158" s="14">
        <v>345652.53</v>
      </c>
    </row>
    <row r="159" spans="2:9">
      <c r="B159" s="58"/>
      <c r="C159" s="16"/>
      <c r="D159" s="16"/>
      <c r="E159" s="16"/>
    </row>
    <row r="160" spans="2:9" ht="15" customHeight="1">
      <c r="F160" s="17"/>
      <c r="G160" s="17"/>
      <c r="H160" s="4"/>
      <c r="I160" s="4"/>
    </row>
    <row r="161" spans="2:9" ht="15" customHeight="1">
      <c r="F161" s="17"/>
      <c r="G161" s="17"/>
      <c r="H161" s="4"/>
      <c r="I161" s="4"/>
    </row>
    <row r="162" spans="2:9" ht="15" customHeight="1">
      <c r="F162" s="17"/>
      <c r="G162" s="17"/>
      <c r="H162" s="4"/>
      <c r="I162" s="4"/>
    </row>
    <row r="163" spans="2:9" ht="15" customHeight="1">
      <c r="F163" s="17"/>
      <c r="G163" s="17"/>
      <c r="H163" s="4"/>
      <c r="I163" s="4"/>
    </row>
    <row r="164" spans="2:9" ht="15" customHeight="1">
      <c r="F164" s="17"/>
      <c r="G164" s="17"/>
      <c r="H164" s="4"/>
      <c r="I164" s="4"/>
    </row>
    <row r="165" spans="2:9" ht="15" customHeight="1">
      <c r="B165" s="59" t="s">
        <v>1</v>
      </c>
      <c r="C165" s="59"/>
      <c r="D165" s="59"/>
      <c r="E165" s="59"/>
      <c r="F165" s="18"/>
      <c r="G165" s="18"/>
      <c r="H165" s="5"/>
      <c r="I165" s="5"/>
    </row>
    <row r="166" spans="2:9" ht="15" customHeight="1">
      <c r="B166" s="57" t="s">
        <v>2</v>
      </c>
      <c r="C166" s="57"/>
      <c r="D166" s="57"/>
      <c r="E166" s="57"/>
      <c r="F166" s="18"/>
      <c r="G166" s="18"/>
      <c r="H166" s="5"/>
      <c r="I166" s="5"/>
    </row>
    <row r="167" spans="2:9" ht="15.95" customHeight="1">
      <c r="B167" s="57" t="s">
        <v>3</v>
      </c>
      <c r="C167" s="57"/>
      <c r="D167" s="57"/>
      <c r="E167" s="57"/>
    </row>
  </sheetData>
  <mergeCells count="58">
    <mergeCell ref="B8:E8"/>
    <mergeCell ref="B167:E167"/>
    <mergeCell ref="B16:B18"/>
    <mergeCell ref="B19:B21"/>
    <mergeCell ref="B22:B24"/>
    <mergeCell ref="B25:B27"/>
    <mergeCell ref="B28:B30"/>
    <mergeCell ref="B31:B33"/>
    <mergeCell ref="B34:B36"/>
    <mergeCell ref="B37:B39"/>
    <mergeCell ref="B58:B60"/>
    <mergeCell ref="B154:B156"/>
    <mergeCell ref="B157:B159"/>
    <mergeCell ref="B165:E165"/>
    <mergeCell ref="B166:E166"/>
    <mergeCell ref="B43:B45"/>
    <mergeCell ref="B46:B48"/>
    <mergeCell ref="B49:B51"/>
    <mergeCell ref="B52:B54"/>
    <mergeCell ref="B55:B57"/>
    <mergeCell ref="B13:B15"/>
    <mergeCell ref="B40:B42"/>
    <mergeCell ref="B2:E2"/>
    <mergeCell ref="B4:E4"/>
    <mergeCell ref="B5:E5"/>
    <mergeCell ref="B6:E6"/>
    <mergeCell ref="B7:E7"/>
    <mergeCell ref="B151:B153"/>
    <mergeCell ref="B145:B147"/>
    <mergeCell ref="B148:B150"/>
    <mergeCell ref="B133:B135"/>
    <mergeCell ref="B136:B138"/>
    <mergeCell ref="B139:B141"/>
    <mergeCell ref="B142:B144"/>
    <mergeCell ref="B130:B132"/>
    <mergeCell ref="B61:B63"/>
    <mergeCell ref="B64:B66"/>
    <mergeCell ref="B67:B69"/>
    <mergeCell ref="B70:B72"/>
    <mergeCell ref="B73:B75"/>
    <mergeCell ref="B76:B78"/>
    <mergeCell ref="B79:B81"/>
    <mergeCell ref="B82:B84"/>
    <mergeCell ref="B85:B87"/>
    <mergeCell ref="B88:B90"/>
    <mergeCell ref="B91:B93"/>
    <mergeCell ref="B94:B96"/>
    <mergeCell ref="B97:B99"/>
    <mergeCell ref="B109:B111"/>
    <mergeCell ref="B112:B114"/>
    <mergeCell ref="B100:B102"/>
    <mergeCell ref="B103:B105"/>
    <mergeCell ref="B106:B108"/>
    <mergeCell ref="B124:B126"/>
    <mergeCell ref="B127:B129"/>
    <mergeCell ref="B115:B117"/>
    <mergeCell ref="B118:B120"/>
    <mergeCell ref="B121:B123"/>
  </mergeCells>
  <printOptions horizontalCentered="1" verticalCentered="1"/>
  <pageMargins left="0" right="0" top="1.5748031496062993" bottom="1.1811023622047245" header="0" footer="0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AED4-95CF-4260-8B15-0847D0F5FF0E}">
  <dimension ref="A2:AMD108"/>
  <sheetViews>
    <sheetView tabSelected="1" zoomScale="75" zoomScaleNormal="75" zoomScaleSheetLayoutView="75" workbookViewId="0">
      <selection activeCell="A30" sqref="A30:XFD30"/>
    </sheetView>
  </sheetViews>
  <sheetFormatPr defaultColWidth="8.5" defaultRowHeight="15"/>
  <cols>
    <col min="1" max="1" width="8.5" style="2"/>
    <col min="2" max="2" width="31.25" style="1" bestFit="1" customWidth="1"/>
    <col min="3" max="6" width="15.25" style="1" bestFit="1" customWidth="1"/>
    <col min="7" max="7" width="15.125" style="1" bestFit="1" customWidth="1"/>
    <col min="8" max="8" width="15.25" style="1" bestFit="1" customWidth="1"/>
    <col min="9" max="9" width="12.75" style="1" bestFit="1" customWidth="1"/>
    <col min="10" max="12" width="14.125" style="1" bestFit="1" customWidth="1"/>
    <col min="13" max="13" width="15.125" style="2" bestFit="1" customWidth="1"/>
    <col min="14" max="14" width="10.5" style="2" customWidth="1"/>
    <col min="15" max="15" width="13.5" style="2" bestFit="1" customWidth="1"/>
    <col min="16" max="16" width="10.5" style="2" customWidth="1"/>
    <col min="17" max="17" width="14.125" style="2" bestFit="1" customWidth="1"/>
    <col min="18" max="18" width="14.625" style="2" bestFit="1" customWidth="1"/>
    <col min="19" max="1018" width="8.5" style="2"/>
    <col min="1019" max="1027" width="10.75" customWidth="1"/>
    <col min="1028" max="1029" width="8.625" customWidth="1"/>
  </cols>
  <sheetData>
    <row r="2" spans="2:1018" ht="19.7" customHeight="1">
      <c r="B2" s="60" t="s">
        <v>4</v>
      </c>
      <c r="C2" s="60"/>
      <c r="D2" s="60"/>
      <c r="E2" s="60"/>
      <c r="F2" s="60"/>
      <c r="G2" s="60"/>
      <c r="H2" s="28"/>
      <c r="I2" s="28"/>
      <c r="J2" s="28"/>
      <c r="K2" s="28"/>
      <c r="L2" s="28"/>
      <c r="M2" s="28"/>
    </row>
    <row r="3" spans="2:1018" ht="19.7" customHeight="1">
      <c r="B3" s="24"/>
      <c r="C3" s="24"/>
      <c r="D3" s="24"/>
      <c r="E3" s="38"/>
      <c r="F3" s="40"/>
      <c r="G3" s="24"/>
      <c r="H3" s="24"/>
      <c r="I3" s="24"/>
      <c r="J3" s="24"/>
      <c r="K3" s="24"/>
      <c r="L3" s="24"/>
      <c r="M3" s="24"/>
    </row>
    <row r="4" spans="2:1018" ht="15.95" customHeight="1">
      <c r="B4" s="61" t="s">
        <v>0</v>
      </c>
      <c r="C4" s="61"/>
      <c r="D4" s="61"/>
      <c r="E4" s="61"/>
      <c r="F4" s="61"/>
      <c r="G4" s="31"/>
      <c r="H4" s="29"/>
      <c r="I4" s="29"/>
      <c r="J4" s="29"/>
      <c r="K4" s="29"/>
      <c r="L4" s="29"/>
      <c r="M4" s="29"/>
    </row>
    <row r="5" spans="2:1018" ht="15.75">
      <c r="B5" s="62" t="s">
        <v>70</v>
      </c>
      <c r="C5" s="62"/>
      <c r="D5" s="62"/>
      <c r="E5" s="62"/>
      <c r="F5" s="62"/>
      <c r="G5" s="32"/>
      <c r="H5" s="30"/>
      <c r="I5" s="30"/>
      <c r="J5" s="30"/>
      <c r="K5" s="30"/>
      <c r="L5" s="30"/>
      <c r="M5" s="30"/>
    </row>
    <row r="6" spans="2:1018" ht="15.75">
      <c r="B6" s="62" t="s">
        <v>71</v>
      </c>
      <c r="C6" s="62"/>
      <c r="D6" s="62"/>
      <c r="E6" s="62"/>
      <c r="F6" s="62"/>
      <c r="G6" s="62"/>
      <c r="H6" s="30"/>
      <c r="I6" s="30"/>
      <c r="J6" s="30"/>
      <c r="K6" s="30"/>
      <c r="L6" s="30"/>
      <c r="M6" s="30"/>
    </row>
    <row r="7" spans="2:1018" ht="15.95" customHeight="1">
      <c r="B7" s="62" t="s">
        <v>60</v>
      </c>
      <c r="C7" s="62"/>
      <c r="D7" s="32"/>
      <c r="E7" s="39"/>
      <c r="F7" s="41"/>
      <c r="G7" s="32"/>
      <c r="H7" s="30"/>
      <c r="I7" s="30"/>
      <c r="J7" s="30"/>
      <c r="K7" s="30"/>
      <c r="L7" s="30"/>
      <c r="M7" s="30"/>
    </row>
    <row r="8" spans="2:1018" ht="15.75">
      <c r="B8" s="27"/>
    </row>
    <row r="9" spans="2:1018" ht="14.25" customHeight="1">
      <c r="B9" s="36" t="s">
        <v>64</v>
      </c>
      <c r="C9" s="68" t="s">
        <v>61</v>
      </c>
      <c r="D9" s="68" t="s">
        <v>65</v>
      </c>
      <c r="E9" s="68" t="s">
        <v>66</v>
      </c>
      <c r="F9" s="68" t="s">
        <v>67</v>
      </c>
      <c r="G9" s="44" t="s">
        <v>5</v>
      </c>
      <c r="H9" s="21"/>
      <c r="I9" s="21"/>
      <c r="J9" s="2"/>
      <c r="K9" s="2"/>
      <c r="L9" s="2"/>
      <c r="ALW9"/>
      <c r="ALX9"/>
      <c r="ALY9"/>
      <c r="ALZ9"/>
      <c r="AMA9"/>
      <c r="AMB9"/>
      <c r="AMC9"/>
      <c r="AMD9"/>
    </row>
    <row r="10" spans="2:1018" ht="14.25" customHeight="1">
      <c r="B10" s="34"/>
      <c r="C10" s="67"/>
      <c r="D10" s="67"/>
      <c r="E10" s="67"/>
      <c r="F10" s="67"/>
      <c r="G10" s="45"/>
      <c r="H10" s="21"/>
      <c r="I10" s="21"/>
      <c r="J10" s="2"/>
      <c r="K10" s="2"/>
      <c r="L10" s="2"/>
      <c r="ALW10"/>
      <c r="ALX10"/>
      <c r="ALY10"/>
      <c r="ALZ10"/>
      <c r="AMA10"/>
      <c r="AMB10"/>
      <c r="AMC10"/>
      <c r="AMD10"/>
    </row>
    <row r="11" spans="2:1018" ht="15.75">
      <c r="B11" s="37"/>
      <c r="C11" s="67"/>
      <c r="D11" s="67"/>
      <c r="E11" s="67"/>
      <c r="F11" s="67"/>
      <c r="G11" s="45"/>
      <c r="H11" s="21"/>
      <c r="I11" s="21"/>
      <c r="J11" s="2"/>
      <c r="K11" s="2"/>
      <c r="L11" s="2"/>
      <c r="ALW11"/>
      <c r="ALX11"/>
      <c r="ALY11"/>
      <c r="ALZ11"/>
      <c r="AMA11"/>
      <c r="AMB11"/>
      <c r="AMC11"/>
      <c r="AMD11"/>
    </row>
    <row r="12" spans="2:1018" ht="15.75">
      <c r="B12" s="37" t="s">
        <v>6</v>
      </c>
      <c r="C12" s="69"/>
      <c r="D12" s="69"/>
      <c r="E12" s="69"/>
      <c r="F12" s="69"/>
      <c r="G12" s="46"/>
      <c r="H12" s="21"/>
      <c r="I12" s="21"/>
      <c r="J12" s="2"/>
      <c r="K12" s="2"/>
      <c r="L12" s="2"/>
      <c r="ALW12"/>
      <c r="ALX12"/>
      <c r="ALY12"/>
      <c r="ALZ12"/>
      <c r="AMA12"/>
      <c r="AMB12"/>
      <c r="AMC12"/>
      <c r="AMD12"/>
    </row>
    <row r="13" spans="2:1018" ht="30" customHeight="1">
      <c r="B13" s="65" t="s">
        <v>63</v>
      </c>
      <c r="C13" s="35">
        <v>0.25</v>
      </c>
      <c r="D13" s="35">
        <v>0.25</v>
      </c>
      <c r="E13" s="35">
        <v>0.25</v>
      </c>
      <c r="F13" s="35">
        <v>0.25</v>
      </c>
      <c r="G13" s="47">
        <v>884596.85000000009</v>
      </c>
      <c r="H13" s="21"/>
      <c r="I13" s="21"/>
      <c r="J13" s="2"/>
      <c r="K13" s="2"/>
      <c r="L13" s="2"/>
      <c r="ALW13"/>
      <c r="ALX13"/>
      <c r="ALY13"/>
      <c r="ALZ13"/>
      <c r="AMA13"/>
      <c r="AMB13"/>
      <c r="AMC13"/>
      <c r="AMD13"/>
    </row>
    <row r="14" spans="2:1018" ht="30" customHeight="1">
      <c r="B14" s="66"/>
      <c r="C14" s="70">
        <f>C13*G13</f>
        <v>221149.21250000002</v>
      </c>
      <c r="D14" s="70">
        <f>D13*G13</f>
        <v>221149.21250000002</v>
      </c>
      <c r="E14" s="70">
        <f>E13*G13</f>
        <v>221149.21250000002</v>
      </c>
      <c r="F14" s="70">
        <f>F13*G13</f>
        <v>221149.21250000002</v>
      </c>
      <c r="G14" s="48"/>
      <c r="H14" s="21"/>
      <c r="I14" s="21"/>
      <c r="J14" s="2"/>
      <c r="K14" s="2"/>
      <c r="L14" s="2"/>
      <c r="ALW14"/>
      <c r="ALX14"/>
      <c r="ALY14"/>
      <c r="ALZ14"/>
      <c r="AMA14"/>
      <c r="AMB14"/>
      <c r="AMC14"/>
      <c r="AMD14"/>
    </row>
    <row r="15" spans="2:1018" ht="14.25" customHeight="1">
      <c r="B15" s="42" t="s">
        <v>5</v>
      </c>
      <c r="C15" s="49">
        <f>C14</f>
        <v>221149.21250000002</v>
      </c>
      <c r="D15" s="49">
        <f>D14</f>
        <v>221149.21250000002</v>
      </c>
      <c r="E15" s="49">
        <f>E14</f>
        <v>221149.21250000002</v>
      </c>
      <c r="F15" s="49">
        <f>F14</f>
        <v>221149.21250000002</v>
      </c>
      <c r="G15" s="47">
        <f>SUM(C15:F16)</f>
        <v>884596.85000000009</v>
      </c>
      <c r="H15" s="33"/>
      <c r="I15" s="21"/>
      <c r="J15" s="2"/>
      <c r="K15" s="2"/>
      <c r="L15" s="2"/>
      <c r="ALW15"/>
      <c r="ALX15"/>
      <c r="ALY15"/>
      <c r="ALZ15"/>
      <c r="AMA15"/>
      <c r="AMB15"/>
      <c r="AMC15"/>
      <c r="AMD15"/>
    </row>
    <row r="16" spans="2:1018" ht="14.25" customHeight="1">
      <c r="B16" s="43"/>
      <c r="C16" s="50"/>
      <c r="D16" s="50"/>
      <c r="E16" s="50"/>
      <c r="F16" s="50"/>
      <c r="G16" s="48"/>
      <c r="H16" s="21"/>
      <c r="I16" s="21"/>
      <c r="J16" s="2"/>
      <c r="K16" s="2"/>
      <c r="L16" s="2"/>
      <c r="ALW16"/>
      <c r="ALX16"/>
      <c r="ALY16"/>
      <c r="ALZ16"/>
      <c r="AMA16"/>
      <c r="AMB16"/>
      <c r="AMC16"/>
      <c r="AMD16"/>
    </row>
    <row r="17" spans="2:1018" ht="14.25" customHeight="1">
      <c r="B17" s="21"/>
      <c r="C17" s="21"/>
      <c r="D17" s="21"/>
      <c r="E17" s="21"/>
      <c r="F17" s="21"/>
      <c r="G17" s="2"/>
      <c r="H17" s="21"/>
      <c r="I17" s="21"/>
      <c r="J17" s="2"/>
      <c r="K17" s="2"/>
      <c r="L17" s="2"/>
      <c r="ALW17"/>
      <c r="ALX17"/>
      <c r="ALY17"/>
      <c r="ALZ17"/>
      <c r="AMA17"/>
      <c r="AMB17"/>
      <c r="AMC17"/>
      <c r="AMD17"/>
    </row>
    <row r="18" spans="2:1018" ht="14.25" customHeight="1">
      <c r="B18" s="21"/>
      <c r="C18" s="21"/>
      <c r="D18" s="21"/>
      <c r="E18" s="21"/>
      <c r="F18" s="21"/>
      <c r="G18" s="2"/>
      <c r="H18" s="21"/>
      <c r="I18" s="21"/>
      <c r="J18" s="2"/>
      <c r="K18" s="2"/>
      <c r="L18" s="2"/>
      <c r="ALW18"/>
      <c r="ALX18"/>
      <c r="ALY18"/>
      <c r="ALZ18"/>
      <c r="AMA18"/>
      <c r="AMB18"/>
      <c r="AMC18"/>
      <c r="AMD18"/>
    </row>
    <row r="19" spans="2:1018" ht="14.25" customHeight="1">
      <c r="B19" s="36" t="s">
        <v>64</v>
      </c>
      <c r="C19" s="68" t="s">
        <v>61</v>
      </c>
      <c r="D19" s="68"/>
      <c r="E19" s="68"/>
      <c r="F19" s="68"/>
      <c r="G19" s="44" t="s">
        <v>5</v>
      </c>
      <c r="H19" s="21"/>
      <c r="I19" s="21"/>
      <c r="J19" s="2"/>
      <c r="K19" s="2"/>
      <c r="L19" s="2"/>
      <c r="ALW19"/>
      <c r="ALX19"/>
      <c r="ALY19"/>
      <c r="ALZ19"/>
      <c r="AMA19"/>
      <c r="AMB19"/>
      <c r="AMC19"/>
      <c r="AMD19"/>
    </row>
    <row r="20" spans="2:1018" ht="14.25" customHeight="1">
      <c r="B20" s="34"/>
      <c r="C20" s="67"/>
      <c r="D20" s="67"/>
      <c r="E20" s="67"/>
      <c r="F20" s="67"/>
      <c r="G20" s="45"/>
      <c r="H20" s="21"/>
      <c r="I20" s="21"/>
      <c r="J20" s="2"/>
      <c r="K20" s="2"/>
      <c r="L20" s="2"/>
      <c r="ALW20"/>
      <c r="ALX20"/>
      <c r="ALY20"/>
      <c r="ALZ20"/>
      <c r="AMA20"/>
      <c r="AMB20"/>
      <c r="AMC20"/>
      <c r="AMD20"/>
    </row>
    <row r="21" spans="2:1018" ht="15.75">
      <c r="B21" s="37"/>
      <c r="C21" s="67"/>
      <c r="D21" s="67"/>
      <c r="E21" s="67"/>
      <c r="F21" s="67"/>
      <c r="G21" s="45"/>
      <c r="H21" s="21"/>
      <c r="I21" s="21"/>
      <c r="J21" s="2"/>
      <c r="K21" s="2"/>
      <c r="L21" s="2"/>
      <c r="ALW21"/>
      <c r="ALX21"/>
      <c r="ALY21"/>
      <c r="ALZ21"/>
      <c r="AMA21"/>
      <c r="AMB21"/>
      <c r="AMC21"/>
      <c r="AMD21"/>
    </row>
    <row r="22" spans="2:1018" ht="15.75">
      <c r="B22" s="37" t="s">
        <v>6</v>
      </c>
      <c r="C22" s="69"/>
      <c r="D22" s="69"/>
      <c r="E22" s="69"/>
      <c r="F22" s="69"/>
      <c r="G22" s="46"/>
      <c r="H22" s="21"/>
      <c r="I22" s="21"/>
      <c r="J22" s="2"/>
      <c r="K22" s="2"/>
      <c r="L22" s="2"/>
      <c r="ALW22"/>
      <c r="ALX22"/>
      <c r="ALY22"/>
      <c r="ALZ22"/>
      <c r="AMA22"/>
      <c r="AMB22"/>
      <c r="AMC22"/>
      <c r="AMD22"/>
    </row>
    <row r="23" spans="2:1018" ht="30" customHeight="1">
      <c r="B23" s="65" t="s">
        <v>62</v>
      </c>
      <c r="C23" s="35">
        <v>1</v>
      </c>
      <c r="D23" s="35"/>
      <c r="E23" s="35"/>
      <c r="F23" s="35"/>
      <c r="G23" s="47">
        <v>345555.63999999996</v>
      </c>
      <c r="H23" s="21"/>
      <c r="I23" s="21"/>
      <c r="J23" s="2"/>
      <c r="K23" s="2"/>
      <c r="L23" s="2"/>
      <c r="ALW23"/>
      <c r="ALX23"/>
      <c r="ALY23"/>
      <c r="ALZ23"/>
      <c r="AMA23"/>
      <c r="AMB23"/>
      <c r="AMC23"/>
      <c r="AMD23"/>
    </row>
    <row r="24" spans="2:1018" ht="30" customHeight="1">
      <c r="B24" s="66"/>
      <c r="C24" s="70">
        <f>C23*G23</f>
        <v>345555.63999999996</v>
      </c>
      <c r="D24" s="70"/>
      <c r="E24" s="70"/>
      <c r="F24" s="70"/>
      <c r="G24" s="48"/>
      <c r="H24" s="21"/>
      <c r="I24" s="21"/>
      <c r="J24" s="2"/>
      <c r="K24" s="2"/>
      <c r="L24" s="2"/>
      <c r="ALW24"/>
      <c r="ALX24"/>
      <c r="ALY24"/>
      <c r="ALZ24"/>
      <c r="AMA24"/>
      <c r="AMB24"/>
      <c r="AMC24"/>
      <c r="AMD24"/>
    </row>
    <row r="25" spans="2:1018" ht="14.25" customHeight="1">
      <c r="B25" s="42" t="s">
        <v>5</v>
      </c>
      <c r="C25" s="49">
        <f>C24</f>
        <v>345555.63999999996</v>
      </c>
      <c r="D25" s="49"/>
      <c r="E25" s="49"/>
      <c r="F25" s="49"/>
      <c r="G25" s="47">
        <f>SUM(C25:F26)</f>
        <v>345555.63999999996</v>
      </c>
      <c r="H25" s="33"/>
      <c r="I25" s="21"/>
      <c r="J25" s="2"/>
      <c r="K25" s="2"/>
      <c r="L25" s="2"/>
      <c r="ALW25"/>
      <c r="ALX25"/>
      <c r="ALY25"/>
      <c r="ALZ25"/>
      <c r="AMA25"/>
      <c r="AMB25"/>
      <c r="AMC25"/>
      <c r="AMD25"/>
    </row>
    <row r="26" spans="2:1018" ht="14.25" customHeight="1">
      <c r="B26" s="43"/>
      <c r="C26" s="50"/>
      <c r="D26" s="50"/>
      <c r="E26" s="50"/>
      <c r="F26" s="50"/>
      <c r="G26" s="48"/>
      <c r="H26" s="21"/>
      <c r="I26" s="21"/>
      <c r="J26" s="2"/>
      <c r="K26" s="2"/>
      <c r="L26" s="2"/>
      <c r="ALW26"/>
      <c r="ALX26"/>
      <c r="ALY26"/>
      <c r="ALZ26"/>
      <c r="AMA26"/>
      <c r="AMB26"/>
      <c r="AMC26"/>
      <c r="AMD26"/>
    </row>
    <row r="27" spans="2:1018" ht="14.25" customHeight="1">
      <c r="B27" s="21"/>
      <c r="C27" s="21"/>
      <c r="D27" s="21"/>
      <c r="E27" s="21"/>
      <c r="F27" s="21"/>
      <c r="G27" s="2"/>
      <c r="H27" s="21"/>
      <c r="I27" s="21"/>
      <c r="J27" s="2"/>
      <c r="K27" s="2"/>
      <c r="L27" s="2"/>
      <c r="ALW27"/>
      <c r="ALX27"/>
      <c r="ALY27"/>
      <c r="ALZ27"/>
      <c r="AMA27"/>
      <c r="AMB27"/>
      <c r="AMC27"/>
      <c r="AMD27"/>
    </row>
    <row r="28" spans="2:1018" ht="14.25" customHeight="1">
      <c r="B28" s="21"/>
      <c r="C28" s="21"/>
      <c r="D28" s="21"/>
      <c r="E28" s="21"/>
      <c r="F28" s="21"/>
      <c r="G28" s="2"/>
      <c r="H28" s="21"/>
      <c r="I28" s="21"/>
      <c r="J28" s="2"/>
      <c r="K28" s="2"/>
      <c r="L28" s="2"/>
      <c r="ALW28"/>
      <c r="ALX28"/>
      <c r="ALY28"/>
      <c r="ALZ28"/>
      <c r="AMA28"/>
      <c r="AMB28"/>
      <c r="AMC28"/>
      <c r="AMD28"/>
    </row>
    <row r="29" spans="2:1018" ht="14.25" customHeight="1">
      <c r="B29" s="21"/>
      <c r="C29" s="21"/>
      <c r="D29" s="21"/>
      <c r="E29" s="21"/>
      <c r="F29" s="21"/>
      <c r="G29" s="2"/>
      <c r="H29" s="21"/>
      <c r="I29" s="21"/>
      <c r="J29" s="2"/>
      <c r="K29" s="2"/>
      <c r="L29" s="2"/>
      <c r="ALW29"/>
      <c r="ALX29"/>
      <c r="ALY29"/>
      <c r="ALZ29"/>
      <c r="AMA29"/>
      <c r="AMB29"/>
      <c r="AMC29"/>
      <c r="AMD29"/>
    </row>
    <row r="30" spans="2:1018" ht="14.25" customHeight="1">
      <c r="C30" s="21"/>
      <c r="D30" s="21"/>
      <c r="E30" s="21"/>
      <c r="F30" s="21"/>
      <c r="G30" s="21"/>
      <c r="H30" s="21"/>
      <c r="I30" s="21"/>
      <c r="J30" s="21"/>
      <c r="K30" s="2"/>
      <c r="L30" s="2"/>
      <c r="ALW30"/>
      <c r="ALX30"/>
      <c r="ALY30"/>
      <c r="ALZ30"/>
      <c r="AMA30"/>
      <c r="AMB30"/>
      <c r="AMC30"/>
      <c r="AMD30"/>
    </row>
    <row r="31" spans="2:1018" ht="14.25" customHeight="1">
      <c r="B31" s="64" t="s">
        <v>68</v>
      </c>
      <c r="C31" s="64"/>
      <c r="D31" s="64"/>
      <c r="E31" s="64"/>
      <c r="F31" s="64"/>
      <c r="G31" s="64"/>
      <c r="H31" s="21"/>
      <c r="I31" s="21"/>
      <c r="J31" s="21"/>
      <c r="K31" s="2"/>
      <c r="L31" s="2"/>
      <c r="ALW31"/>
      <c r="ALX31"/>
      <c r="ALY31"/>
      <c r="ALZ31"/>
      <c r="AMA31"/>
      <c r="AMB31"/>
      <c r="AMC31"/>
      <c r="AMD31"/>
    </row>
    <row r="32" spans="2:1018" ht="18.75" customHeight="1">
      <c r="B32" s="63" t="s">
        <v>69</v>
      </c>
      <c r="C32" s="63"/>
      <c r="D32" s="63"/>
      <c r="E32" s="63"/>
      <c r="F32" s="63"/>
      <c r="G32" s="63"/>
      <c r="H32" s="21"/>
      <c r="I32" s="21"/>
      <c r="J32" s="21"/>
      <c r="K32" s="2"/>
      <c r="L32" s="2"/>
      <c r="ALW32"/>
      <c r="ALX32"/>
      <c r="ALY32"/>
      <c r="ALZ32"/>
      <c r="AMA32"/>
      <c r="AMB32"/>
      <c r="AMC32"/>
      <c r="AMD32"/>
    </row>
    <row r="33" spans="2:1018" ht="18.75">
      <c r="B33" s="25"/>
      <c r="C33" s="25"/>
      <c r="D33" s="63"/>
      <c r="E33" s="63"/>
      <c r="F33" s="63"/>
      <c r="G33" s="21"/>
      <c r="H33" s="21"/>
      <c r="I33" s="21"/>
      <c r="J33" s="21"/>
      <c r="K33" s="2"/>
      <c r="L33" s="2"/>
      <c r="ALW33"/>
      <c r="ALX33"/>
      <c r="ALY33"/>
      <c r="ALZ33"/>
      <c r="AMA33"/>
      <c r="AMB33"/>
      <c r="AMC33"/>
      <c r="AMD33"/>
    </row>
    <row r="34" spans="2:1018" ht="14.25" customHeight="1">
      <c r="G34" s="23"/>
      <c r="H34" s="21"/>
      <c r="I34" s="21"/>
      <c r="J34" s="21"/>
      <c r="K34" s="2"/>
      <c r="L34" s="2"/>
      <c r="ALW34"/>
      <c r="ALX34"/>
      <c r="ALY34"/>
      <c r="ALZ34"/>
      <c r="AMA34"/>
      <c r="AMB34"/>
      <c r="AMC34"/>
      <c r="AMD34"/>
    </row>
    <row r="35" spans="2:1018" ht="14.25" customHeight="1">
      <c r="G35" s="23"/>
      <c r="H35" s="21"/>
      <c r="I35" s="21"/>
      <c r="J35" s="21"/>
      <c r="K35" s="2"/>
      <c r="L35" s="2"/>
      <c r="ALW35"/>
      <c r="ALX35"/>
      <c r="ALY35"/>
      <c r="ALZ35"/>
      <c r="AMA35"/>
      <c r="AMB35"/>
      <c r="AMC35"/>
      <c r="AMD35"/>
    </row>
    <row r="36" spans="2:1018" ht="14.25" customHeight="1">
      <c r="G36" s="23"/>
      <c r="H36" s="21"/>
      <c r="I36" s="21"/>
      <c r="J36" s="21"/>
      <c r="K36" s="2"/>
      <c r="L36" s="2"/>
      <c r="ALW36"/>
      <c r="ALX36"/>
      <c r="ALY36"/>
      <c r="ALZ36"/>
      <c r="AMA36"/>
      <c r="AMB36"/>
      <c r="AMC36"/>
      <c r="AMD36"/>
    </row>
    <row r="37" spans="2:1018" ht="14.25" customHeight="1">
      <c r="G37" s="23"/>
      <c r="H37" s="21"/>
      <c r="I37" s="21"/>
      <c r="J37" s="22"/>
      <c r="K37" s="2"/>
      <c r="L37" s="2"/>
      <c r="ALW37"/>
      <c r="ALX37"/>
      <c r="ALY37"/>
      <c r="ALZ37"/>
      <c r="AMA37"/>
      <c r="AMB37"/>
      <c r="AMC37"/>
      <c r="AMD37"/>
    </row>
    <row r="38" spans="2:1018" ht="14.25" customHeight="1">
      <c r="G38" s="23"/>
      <c r="H38" s="21"/>
      <c r="I38" s="21"/>
      <c r="J38" s="22"/>
      <c r="K38" s="2"/>
      <c r="L38" s="2"/>
      <c r="ALW38"/>
      <c r="ALX38"/>
      <c r="ALY38"/>
      <c r="ALZ38"/>
      <c r="AMA38"/>
      <c r="AMB38"/>
      <c r="AMC38"/>
      <c r="AMD38"/>
    </row>
    <row r="39" spans="2:1018" ht="14.25" customHeight="1">
      <c r="G39" s="21"/>
      <c r="H39" s="21"/>
      <c r="I39" s="21"/>
      <c r="J39" s="22"/>
      <c r="K39" s="2"/>
      <c r="L39" s="2"/>
      <c r="ALW39"/>
      <c r="ALX39"/>
      <c r="ALY39"/>
      <c r="ALZ39"/>
      <c r="AMA39"/>
      <c r="AMB39"/>
      <c r="AMC39"/>
      <c r="AMD39"/>
    </row>
    <row r="40" spans="2:1018" ht="14.25" customHeight="1">
      <c r="G40" s="21"/>
      <c r="H40" s="21"/>
      <c r="I40" s="21"/>
      <c r="J40" s="21"/>
      <c r="K40" s="2"/>
      <c r="L40" s="2"/>
      <c r="ALW40"/>
      <c r="ALX40"/>
      <c r="ALY40"/>
      <c r="ALZ40"/>
      <c r="AMA40"/>
      <c r="AMB40"/>
      <c r="AMC40"/>
      <c r="AMD40"/>
    </row>
    <row r="41" spans="2:1018" ht="14.25" customHeight="1">
      <c r="G41" s="21"/>
      <c r="H41" s="21"/>
      <c r="I41" s="21"/>
      <c r="J41" s="21"/>
      <c r="K41" s="2"/>
      <c r="L41" s="2"/>
      <c r="ALW41"/>
      <c r="ALX41"/>
      <c r="ALY41"/>
      <c r="ALZ41"/>
      <c r="AMA41"/>
      <c r="AMB41"/>
      <c r="AMC41"/>
      <c r="AMD41"/>
    </row>
    <row r="42" spans="2:1018" ht="14.25" customHeight="1">
      <c r="G42" s="21"/>
      <c r="H42" s="21"/>
      <c r="I42" s="21"/>
      <c r="J42" s="2"/>
      <c r="K42" s="2"/>
      <c r="L42" s="2"/>
      <c r="ALW42"/>
      <c r="ALX42"/>
      <c r="ALY42"/>
      <c r="ALZ42"/>
      <c r="AMA42"/>
      <c r="AMB42"/>
      <c r="AMC42"/>
      <c r="AMD42"/>
    </row>
    <row r="43" spans="2:1018" ht="14.25" customHeight="1">
      <c r="G43" s="21"/>
      <c r="H43" s="21"/>
      <c r="I43" s="21"/>
      <c r="J43" s="2"/>
      <c r="K43" s="2"/>
      <c r="L43" s="2"/>
      <c r="ALW43"/>
      <c r="ALX43"/>
      <c r="ALY43"/>
      <c r="ALZ43"/>
      <c r="AMA43"/>
      <c r="AMB43"/>
      <c r="AMC43"/>
      <c r="AMD43"/>
    </row>
    <row r="44" spans="2:1018" ht="14.25" customHeight="1">
      <c r="G44" s="21"/>
      <c r="H44" s="21"/>
      <c r="I44" s="21"/>
      <c r="J44" s="2"/>
      <c r="K44" s="2"/>
      <c r="L44" s="2"/>
      <c r="ALW44"/>
      <c r="ALX44"/>
      <c r="ALY44"/>
      <c r="ALZ44"/>
      <c r="AMA44"/>
      <c r="AMB44"/>
      <c r="AMC44"/>
      <c r="AMD44"/>
    </row>
    <row r="45" spans="2:1018" ht="14.25" customHeight="1">
      <c r="G45" s="21"/>
      <c r="H45" s="21"/>
      <c r="I45" s="21"/>
      <c r="J45" s="21"/>
      <c r="K45" s="2"/>
      <c r="L45" s="2"/>
      <c r="ALW45"/>
      <c r="ALX45"/>
      <c r="ALY45"/>
      <c r="ALZ45"/>
      <c r="AMA45"/>
      <c r="AMB45"/>
      <c r="AMC45"/>
      <c r="AMD45"/>
    </row>
    <row r="46" spans="2:1018" ht="14.25" customHeight="1">
      <c r="G46" s="21"/>
      <c r="H46" s="21"/>
      <c r="I46" s="21"/>
      <c r="J46" s="21"/>
      <c r="K46" s="2"/>
      <c r="L46" s="2"/>
      <c r="ALW46"/>
      <c r="ALX46"/>
      <c r="ALY46"/>
      <c r="ALZ46"/>
      <c r="AMA46"/>
      <c r="AMB46"/>
      <c r="AMC46"/>
      <c r="AMD46"/>
    </row>
    <row r="47" spans="2:1018" ht="14.25" customHeight="1">
      <c r="G47" s="21"/>
      <c r="H47" s="21"/>
      <c r="I47" s="21"/>
      <c r="J47" s="2"/>
      <c r="K47" s="2"/>
      <c r="L47" s="2"/>
      <c r="ALW47"/>
      <c r="ALX47"/>
      <c r="ALY47"/>
      <c r="ALZ47"/>
      <c r="AMA47"/>
      <c r="AMB47"/>
      <c r="AMC47"/>
      <c r="AMD47"/>
    </row>
    <row r="48" spans="2:1018" ht="14.25" customHeight="1">
      <c r="G48" s="21"/>
      <c r="H48" s="21"/>
      <c r="I48" s="21"/>
      <c r="J48" s="21"/>
      <c r="K48" s="2"/>
      <c r="L48" s="2"/>
      <c r="ALW48"/>
      <c r="ALX48"/>
      <c r="ALY48"/>
      <c r="ALZ48"/>
      <c r="AMA48"/>
      <c r="AMB48"/>
      <c r="AMC48"/>
      <c r="AMD48"/>
    </row>
    <row r="49" spans="7:1018" ht="14.25" customHeight="1">
      <c r="G49" s="21"/>
      <c r="H49" s="21"/>
      <c r="I49" s="21"/>
      <c r="J49" s="21"/>
      <c r="K49" s="2"/>
      <c r="L49" s="2"/>
      <c r="ALW49"/>
      <c r="ALX49"/>
      <c r="ALY49"/>
      <c r="ALZ49"/>
      <c r="AMA49"/>
      <c r="AMB49"/>
      <c r="AMC49"/>
      <c r="AMD49"/>
    </row>
    <row r="50" spans="7:1018" ht="14.25" customHeight="1">
      <c r="G50" s="21"/>
      <c r="H50" s="21"/>
      <c r="I50" s="21"/>
      <c r="J50" s="2"/>
      <c r="K50" s="2"/>
      <c r="L50" s="2"/>
      <c r="ALW50"/>
      <c r="ALX50"/>
      <c r="ALY50"/>
      <c r="ALZ50"/>
      <c r="AMA50"/>
      <c r="AMB50"/>
      <c r="AMC50"/>
      <c r="AMD50"/>
    </row>
    <row r="51" spans="7:1018" ht="14.25" customHeight="1">
      <c r="G51" s="21"/>
      <c r="H51" s="21"/>
      <c r="I51" s="21"/>
      <c r="J51" s="21"/>
      <c r="K51" s="2"/>
      <c r="L51" s="2"/>
      <c r="ALW51"/>
      <c r="ALX51"/>
      <c r="ALY51"/>
      <c r="ALZ51"/>
      <c r="AMA51"/>
      <c r="AMB51"/>
      <c r="AMC51"/>
      <c r="AMD51"/>
    </row>
    <row r="52" spans="7:1018" ht="14.25" customHeight="1">
      <c r="G52" s="21"/>
      <c r="H52" s="21"/>
      <c r="I52" s="21"/>
      <c r="J52" s="21"/>
      <c r="K52" s="2"/>
      <c r="L52" s="2"/>
      <c r="ALW52"/>
      <c r="ALX52"/>
      <c r="ALY52"/>
      <c r="ALZ52"/>
      <c r="AMA52"/>
      <c r="AMB52"/>
      <c r="AMC52"/>
      <c r="AMD52"/>
    </row>
    <row r="53" spans="7:1018" ht="14.25" customHeight="1">
      <c r="G53" s="21"/>
      <c r="H53" s="21"/>
      <c r="I53" s="21"/>
      <c r="J53" s="2"/>
      <c r="K53" s="2"/>
      <c r="L53" s="2"/>
      <c r="ALW53"/>
      <c r="ALX53"/>
      <c r="ALY53"/>
      <c r="ALZ53"/>
      <c r="AMA53"/>
      <c r="AMB53"/>
      <c r="AMC53"/>
      <c r="AMD53"/>
    </row>
    <row r="54" spans="7:1018" ht="14.25" customHeight="1">
      <c r="G54" s="21"/>
      <c r="H54" s="21"/>
      <c r="I54" s="21"/>
      <c r="J54" s="21"/>
      <c r="K54" s="2"/>
      <c r="L54" s="2"/>
      <c r="ALW54"/>
      <c r="ALX54"/>
      <c r="ALY54"/>
      <c r="ALZ54"/>
      <c r="AMA54"/>
      <c r="AMB54"/>
      <c r="AMC54"/>
      <c r="AMD54"/>
    </row>
    <row r="55" spans="7:1018" ht="14.25" customHeight="1">
      <c r="G55" s="21"/>
      <c r="H55" s="21"/>
      <c r="I55" s="21"/>
      <c r="J55" s="21"/>
      <c r="K55" s="2"/>
      <c r="L55" s="2"/>
      <c r="ALW55"/>
      <c r="ALX55"/>
      <c r="ALY55"/>
      <c r="ALZ55"/>
      <c r="AMA55"/>
      <c r="AMB55"/>
      <c r="AMC55"/>
      <c r="AMD55"/>
    </row>
    <row r="56" spans="7:1018" ht="14.25" customHeight="1">
      <c r="G56" s="21"/>
      <c r="H56" s="21"/>
      <c r="I56" s="21"/>
      <c r="J56" s="2"/>
      <c r="K56" s="2"/>
      <c r="L56" s="2"/>
      <c r="ALW56"/>
      <c r="ALX56"/>
      <c r="ALY56"/>
      <c r="ALZ56"/>
      <c r="AMA56"/>
      <c r="AMB56"/>
      <c r="AMC56"/>
      <c r="AMD56"/>
    </row>
    <row r="57" spans="7:1018" ht="14.25" customHeight="1">
      <c r="G57" s="21"/>
      <c r="H57" s="21"/>
      <c r="I57" s="21"/>
      <c r="J57" s="21"/>
      <c r="K57" s="2"/>
      <c r="L57" s="2"/>
      <c r="ALW57"/>
      <c r="ALX57"/>
      <c r="ALY57"/>
      <c r="ALZ57"/>
      <c r="AMA57"/>
      <c r="AMB57"/>
      <c r="AMC57"/>
      <c r="AMD57"/>
    </row>
    <row r="58" spans="7:1018" ht="14.25" customHeight="1">
      <c r="G58" s="21"/>
      <c r="H58" s="21"/>
      <c r="I58" s="21"/>
      <c r="J58" s="21"/>
      <c r="K58" s="2"/>
      <c r="L58" s="2"/>
      <c r="ALW58"/>
      <c r="ALX58"/>
      <c r="ALY58"/>
      <c r="ALZ58"/>
      <c r="AMA58"/>
      <c r="AMB58"/>
      <c r="AMC58"/>
      <c r="AMD58"/>
    </row>
    <row r="59" spans="7:1018" ht="14.25" customHeight="1">
      <c r="G59" s="21"/>
      <c r="H59" s="21"/>
      <c r="I59" s="21"/>
      <c r="J59" s="2"/>
      <c r="K59" s="2"/>
      <c r="L59" s="2"/>
      <c r="ALW59"/>
      <c r="ALX59"/>
      <c r="ALY59"/>
      <c r="ALZ59"/>
      <c r="AMA59"/>
      <c r="AMB59"/>
      <c r="AMC59"/>
      <c r="AMD59"/>
    </row>
    <row r="60" spans="7:1018" ht="14.25" customHeight="1">
      <c r="G60" s="21"/>
      <c r="H60" s="21"/>
      <c r="I60" s="21"/>
      <c r="J60" s="21"/>
      <c r="K60" s="2"/>
      <c r="L60" s="2"/>
      <c r="ALW60"/>
      <c r="ALX60"/>
      <c r="ALY60"/>
      <c r="ALZ60"/>
      <c r="AMA60"/>
      <c r="AMB60"/>
      <c r="AMC60"/>
      <c r="AMD60"/>
    </row>
    <row r="61" spans="7:1018" ht="14.25" customHeight="1">
      <c r="G61" s="21"/>
      <c r="H61" s="21"/>
      <c r="I61" s="21"/>
      <c r="J61" s="21"/>
      <c r="K61" s="2"/>
      <c r="L61" s="2"/>
      <c r="ALW61"/>
      <c r="ALX61"/>
      <c r="ALY61"/>
      <c r="ALZ61"/>
      <c r="AMA61"/>
      <c r="AMB61"/>
      <c r="AMC61"/>
      <c r="AMD61"/>
    </row>
    <row r="62" spans="7:1018" ht="14.25" customHeight="1">
      <c r="G62" s="21"/>
      <c r="H62" s="21"/>
      <c r="I62" s="21"/>
      <c r="J62" s="2"/>
      <c r="K62" s="2"/>
      <c r="L62" s="2"/>
      <c r="ALW62"/>
      <c r="ALX62"/>
      <c r="ALY62"/>
      <c r="ALZ62"/>
      <c r="AMA62"/>
      <c r="AMB62"/>
      <c r="AMC62"/>
      <c r="AMD62"/>
    </row>
    <row r="63" spans="7:1018" ht="14.25" customHeight="1">
      <c r="G63" s="21"/>
      <c r="H63" s="21"/>
      <c r="I63" s="21"/>
      <c r="J63" s="21"/>
      <c r="K63" s="2"/>
      <c r="L63" s="2"/>
      <c r="ALW63"/>
      <c r="ALX63"/>
      <c r="ALY63"/>
      <c r="ALZ63"/>
      <c r="AMA63"/>
      <c r="AMB63"/>
      <c r="AMC63"/>
      <c r="AMD63"/>
    </row>
    <row r="64" spans="7:1018" ht="14.25" customHeight="1">
      <c r="G64" s="21"/>
      <c r="H64" s="21"/>
      <c r="I64" s="21"/>
      <c r="J64" s="21"/>
      <c r="K64" s="2"/>
      <c r="L64" s="2"/>
      <c r="ALW64"/>
      <c r="ALX64"/>
      <c r="ALY64"/>
      <c r="ALZ64"/>
      <c r="AMA64"/>
      <c r="AMB64"/>
      <c r="AMC64"/>
      <c r="AMD64"/>
    </row>
    <row r="65" spans="7:1018">
      <c r="G65" s="2"/>
      <c r="H65" s="2"/>
      <c r="I65" s="2"/>
      <c r="J65" s="2"/>
      <c r="K65" s="2"/>
      <c r="L65" s="2"/>
      <c r="ALW65"/>
      <c r="ALX65"/>
      <c r="ALY65"/>
      <c r="ALZ65"/>
      <c r="AMA65"/>
      <c r="AMB65"/>
      <c r="AMC65"/>
      <c r="AMD65"/>
    </row>
    <row r="66" spans="7:1018">
      <c r="G66" s="2"/>
      <c r="H66" s="2"/>
      <c r="I66" s="2"/>
      <c r="J66" s="2"/>
      <c r="K66" s="2"/>
      <c r="L66" s="2"/>
      <c r="ALW66"/>
      <c r="ALX66"/>
      <c r="ALY66"/>
      <c r="ALZ66"/>
      <c r="AMA66"/>
      <c r="AMB66"/>
      <c r="AMC66"/>
      <c r="AMD66"/>
    </row>
    <row r="67" spans="7:1018">
      <c r="G67" s="2"/>
      <c r="H67" s="2"/>
      <c r="I67" s="2"/>
      <c r="J67" s="2"/>
      <c r="K67" s="2"/>
      <c r="L67" s="2"/>
      <c r="ALW67"/>
      <c r="ALX67"/>
      <c r="ALY67"/>
      <c r="ALZ67"/>
      <c r="AMA67"/>
      <c r="AMB67"/>
      <c r="AMC67"/>
      <c r="AMD67"/>
    </row>
    <row r="68" spans="7:1018" ht="15" customHeight="1">
      <c r="N68" s="17"/>
      <c r="O68" s="20"/>
      <c r="P68" s="20"/>
    </row>
    <row r="69" spans="7:1018" ht="15" customHeight="1">
      <c r="N69" s="17"/>
      <c r="O69" s="20"/>
      <c r="P69" s="20"/>
    </row>
    <row r="70" spans="7:1018" ht="15" customHeight="1">
      <c r="N70" s="17"/>
      <c r="O70" s="20"/>
      <c r="P70" s="20"/>
    </row>
    <row r="71" spans="7:1018" ht="15" customHeight="1">
      <c r="N71" s="17"/>
      <c r="O71" s="20"/>
      <c r="P71" s="20"/>
    </row>
    <row r="72" spans="7:1018" ht="15" customHeight="1">
      <c r="N72" s="17"/>
      <c r="O72" s="20"/>
      <c r="P72" s="20"/>
    </row>
    <row r="73" spans="7:1018" ht="15" customHeight="1">
      <c r="G73" s="26"/>
      <c r="H73" s="26"/>
      <c r="I73" s="26"/>
      <c r="J73" s="26"/>
      <c r="K73" s="26"/>
      <c r="L73" s="26"/>
      <c r="M73" s="26"/>
      <c r="N73" s="18"/>
      <c r="O73" s="19"/>
      <c r="P73" s="19"/>
    </row>
    <row r="74" spans="7:1018" ht="15" customHeight="1">
      <c r="G74" s="25"/>
      <c r="H74" s="25"/>
      <c r="I74" s="25"/>
      <c r="J74" s="25"/>
      <c r="K74" s="25"/>
      <c r="L74" s="25"/>
      <c r="M74" s="25"/>
      <c r="N74" s="18"/>
      <c r="O74" s="19"/>
      <c r="P74" s="19"/>
    </row>
    <row r="75" spans="7:1018" ht="15.95" customHeight="1">
      <c r="G75" s="25"/>
      <c r="H75" s="25"/>
      <c r="I75" s="25"/>
      <c r="J75" s="25"/>
      <c r="K75" s="25"/>
      <c r="L75" s="25"/>
      <c r="M75" s="25"/>
    </row>
    <row r="83" spans="1015:1018">
      <c r="AMA83"/>
      <c r="AMB83"/>
      <c r="AMC83"/>
      <c r="AMD83"/>
    </row>
    <row r="84" spans="1015:1018">
      <c r="AMA84"/>
      <c r="AMB84"/>
      <c r="AMC84"/>
      <c r="AMD84"/>
    </row>
    <row r="85" spans="1015:1018">
      <c r="AMA85"/>
      <c r="AMB85"/>
      <c r="AMC85"/>
      <c r="AMD85"/>
    </row>
    <row r="86" spans="1015:1018">
      <c r="AMA86"/>
      <c r="AMB86"/>
      <c r="AMC86"/>
      <c r="AMD86"/>
    </row>
    <row r="87" spans="1015:1018">
      <c r="AMA87"/>
      <c r="AMB87"/>
      <c r="AMC87"/>
      <c r="AMD87"/>
    </row>
    <row r="88" spans="1015:1018">
      <c r="AMA88"/>
      <c r="AMB88"/>
      <c r="AMC88"/>
      <c r="AMD88"/>
    </row>
    <row r="89" spans="1015:1018">
      <c r="AMA89"/>
      <c r="AMB89"/>
      <c r="AMC89"/>
      <c r="AMD89"/>
    </row>
    <row r="90" spans="1015:1018">
      <c r="AMA90"/>
      <c r="AMB90"/>
      <c r="AMC90"/>
      <c r="AMD90"/>
    </row>
    <row r="91" spans="1015:1018">
      <c r="AMA91"/>
      <c r="AMB91"/>
      <c r="AMC91"/>
      <c r="AMD91"/>
    </row>
    <row r="92" spans="1015:1018">
      <c r="AMA92"/>
      <c r="AMB92"/>
      <c r="AMC92"/>
      <c r="AMD92"/>
    </row>
    <row r="93" spans="1015:1018">
      <c r="AMA93"/>
      <c r="AMB93"/>
      <c r="AMC93"/>
      <c r="AMD93"/>
    </row>
    <row r="94" spans="1015:1018">
      <c r="AMA94"/>
      <c r="AMB94"/>
      <c r="AMC94"/>
      <c r="AMD94"/>
    </row>
    <row r="95" spans="1015:1018">
      <c r="AMA95"/>
      <c r="AMB95"/>
      <c r="AMC95"/>
      <c r="AMD95"/>
    </row>
    <row r="96" spans="1015:1018">
      <c r="AMA96"/>
      <c r="AMB96"/>
      <c r="AMC96"/>
      <c r="AMD96"/>
    </row>
    <row r="97" spans="1015:1018">
      <c r="AMA97"/>
      <c r="AMB97"/>
      <c r="AMC97"/>
      <c r="AMD97"/>
    </row>
    <row r="98" spans="1015:1018">
      <c r="AMA98"/>
      <c r="AMB98"/>
      <c r="AMC98"/>
      <c r="AMD98"/>
    </row>
    <row r="99" spans="1015:1018">
      <c r="AMA99"/>
      <c r="AMB99"/>
      <c r="AMC99"/>
      <c r="AMD99"/>
    </row>
    <row r="100" spans="1015:1018">
      <c r="AMA100"/>
      <c r="AMB100"/>
      <c r="AMC100"/>
      <c r="AMD100"/>
    </row>
    <row r="101" spans="1015:1018">
      <c r="AMA101"/>
      <c r="AMB101"/>
      <c r="AMC101"/>
      <c r="AMD101"/>
    </row>
    <row r="102" spans="1015:1018">
      <c r="AMA102"/>
      <c r="AMB102"/>
      <c r="AMC102"/>
      <c r="AMD102"/>
    </row>
    <row r="103" spans="1015:1018">
      <c r="AMA103"/>
      <c r="AMB103"/>
      <c r="AMC103"/>
      <c r="AMD103"/>
    </row>
    <row r="104" spans="1015:1018">
      <c r="AMA104"/>
      <c r="AMB104"/>
      <c r="AMC104"/>
      <c r="AMD104"/>
    </row>
    <row r="105" spans="1015:1018">
      <c r="AMA105"/>
      <c r="AMB105"/>
      <c r="AMC105"/>
      <c r="AMD105"/>
    </row>
    <row r="106" spans="1015:1018">
      <c r="AMA106"/>
      <c r="AMB106"/>
      <c r="AMC106"/>
      <c r="AMD106"/>
    </row>
    <row r="107" spans="1015:1018">
      <c r="AMA107"/>
      <c r="AMB107"/>
      <c r="AMC107"/>
      <c r="AMD107"/>
    </row>
    <row r="108" spans="1015:1018">
      <c r="AMA108"/>
      <c r="AMB108"/>
      <c r="AMC108"/>
      <c r="AMD108"/>
    </row>
  </sheetData>
  <mergeCells count="18">
    <mergeCell ref="B23:B24"/>
    <mergeCell ref="B13:B14"/>
    <mergeCell ref="C9:C12"/>
    <mergeCell ref="D9:D12"/>
    <mergeCell ref="E9:E12"/>
    <mergeCell ref="F9:F12"/>
    <mergeCell ref="D33:F33"/>
    <mergeCell ref="B31:G31"/>
    <mergeCell ref="B32:G32"/>
    <mergeCell ref="B2:G2"/>
    <mergeCell ref="B4:F4"/>
    <mergeCell ref="B5:F5"/>
    <mergeCell ref="B6:G6"/>
    <mergeCell ref="B7:C7"/>
    <mergeCell ref="C19:C22"/>
    <mergeCell ref="D19:D22"/>
    <mergeCell ref="E19:E22"/>
    <mergeCell ref="F19:F22"/>
  </mergeCells>
  <printOptions horizontalCentered="1" verticalCentered="1"/>
  <pageMargins left="0" right="0" top="1.9685039370078741" bottom="1.5748031496062993" header="0" footer="0"/>
  <pageSetup paperSize="9" scale="65" orientation="landscape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</vt:lpstr>
      <vt:lpstr>Crono (2)</vt:lpstr>
      <vt:lpstr>Crono!Area_de_impressao</vt:lpstr>
      <vt:lpstr>'Crono (2)'!Area_de_impressao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joao</cp:lastModifiedBy>
  <cp:revision>342</cp:revision>
  <cp:lastPrinted>2025-11-26T19:25:12Z</cp:lastPrinted>
  <dcterms:created xsi:type="dcterms:W3CDTF">2021-08-12T15:44:53Z</dcterms:created>
  <dcterms:modified xsi:type="dcterms:W3CDTF">2025-11-26T19:25:24Z</dcterms:modified>
  <dc:language>pt-BR</dc:language>
</cp:coreProperties>
</file>